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650"/>
  </bookViews>
  <sheets>
    <sheet name="КПК1218340" sheetId="2" r:id="rId1"/>
  </sheets>
  <definedNames>
    <definedName name="_xlnm.Print_Area" localSheetId="0">КПК1218340!$A$1:$BL$94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K51" i="2" l="1"/>
  <c r="N13" i="2" l="1"/>
  <c r="BE75" i="2" l="1"/>
  <c r="AJ59" i="2" l="1"/>
  <c r="AS50" i="2" l="1"/>
  <c r="AS49" i="2"/>
  <c r="BR63" i="2" l="1"/>
  <c r="AW70" i="2"/>
  <c r="AW69" i="2"/>
  <c r="AW77" i="2" s="1"/>
  <c r="AW81" i="2" l="1"/>
  <c r="AO81" i="2"/>
  <c r="AW80" i="2"/>
  <c r="AO80" i="2"/>
  <c r="BS78" i="2"/>
  <c r="AW78" i="2"/>
  <c r="AO78" i="2"/>
  <c r="AO77" i="2"/>
  <c r="BE68" i="2"/>
  <c r="BE69" i="2"/>
  <c r="BE70" i="2"/>
  <c r="BE67" i="2"/>
  <c r="I23" i="2"/>
  <c r="AC51" i="2"/>
  <c r="AS22" i="2" s="1"/>
  <c r="U22" i="2" l="1"/>
  <c r="AJ60" i="2"/>
  <c r="BE72" i="2" l="1"/>
  <c r="BE73" i="2"/>
  <c r="AR60" i="2"/>
  <c r="AR59" i="2"/>
  <c r="AS51" i="2"/>
  <c r="BE77" i="2" l="1"/>
  <c r="BE80" i="2"/>
  <c r="BE78" i="2"/>
  <c r="BE81" i="2"/>
</calcChain>
</file>

<file path=xl/sharedStrings.xml><?xml version="1.0" encoding="utf-8"?>
<sst xmlns="http://schemas.openxmlformats.org/spreadsheetml/2006/main" count="157" uniqueCount="112">
  <si>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</si>
  <si>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</si>
  <si>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</si>
  <si>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</si>
  <si>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</si>
  <si>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</si>
  <si>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</si>
  <si>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</si>
  <si>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</si>
  <si>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</si>
  <si>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</si>
  <si>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</si>
  <si>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</si>
  <si>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</si>
  <si>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</si>
  <si>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</si>
  <si>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</si>
  <si>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</si>
  <si>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</si>
  <si>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</si>
  <si>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</si>
  <si>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</si>
  <si>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</si>
  <si>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</si>
  <si>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</si>
  <si>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</si>
  <si>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</si>
  <si>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</si>
  <si>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</si>
  <si>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</si>
  <si>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</si>
  <si>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</si>
  <si>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</si>
  <si>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</si>
  <si>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</si>
  <si>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</si>
  <si>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</si>
  <si>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</si>
  <si>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</si>
  <si>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</si>
  <si>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</si>
  <si>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</si>
  <si>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</si>
  <si>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</si>
  <si>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</si>
  <si>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</si>
  <si>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</si>
  <si>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</si>
  <si>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</si>
  <si>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</si>
  <si>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</si>
  <si>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</si>
  <si>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</si>
  <si>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</si>
  <si>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</si>
  <si>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</si>
  <si>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</si>
  <si>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</si>
  <si>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</si>
  <si>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</si>
  <si>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</si>
  <si>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</si>
  <si>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</si>
  <si>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</si>
  <si>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Охорона та раціональне використання природних ресурсів</t>
  </si>
  <si>
    <t>Очищення мережі меліосистеми та прибрежної смуги р. Самара</t>
  </si>
  <si>
    <t>Утримання мережі меліосистеми</t>
  </si>
  <si>
    <t>Очищення прибрежної смуги р. Самара</t>
  </si>
  <si>
    <t>УСЬОГО</t>
  </si>
  <si>
    <t>затрат</t>
  </si>
  <si>
    <t>Загальна площа прибережної смуги р. Самара</t>
  </si>
  <si>
    <t>акт перевірки</t>
  </si>
  <si>
    <t>Видатки на очищення прибережної смуги р. Самара</t>
  </si>
  <si>
    <t>кошторис</t>
  </si>
  <si>
    <t>Загальна протяжність меліомережі</t>
  </si>
  <si>
    <t>продукту</t>
  </si>
  <si>
    <t>Розрахунок</t>
  </si>
  <si>
    <t>ефективності</t>
  </si>
  <si>
    <t>якості</t>
  </si>
  <si>
    <t>Природоохоронні заходи за рахунок цільових фондів</t>
  </si>
  <si>
    <t>1200000</t>
  </si>
  <si>
    <t>Наказ</t>
  </si>
  <si>
    <t>Начальник</t>
  </si>
  <si>
    <t>37734076</t>
  </si>
  <si>
    <t>1218340</t>
  </si>
  <si>
    <t>1210000</t>
  </si>
  <si>
    <t>8340</t>
  </si>
  <si>
    <t>0540</t>
  </si>
  <si>
    <t>0458200000</t>
  </si>
  <si>
    <t>од.</t>
  </si>
  <si>
    <t>грн</t>
  </si>
  <si>
    <t>км</t>
  </si>
  <si>
    <t>%</t>
  </si>
  <si>
    <t>Кількість експертиз, які потрібно провести</t>
  </si>
  <si>
    <t>Відсоток протяжності меліомережі, на якій планується виконувати роботи, до загальної протяжності</t>
  </si>
  <si>
    <t>Відсоток площі прибережної смуги, на якій планується виконувати роботи, до загальної площі</t>
  </si>
  <si>
    <t>Видатки на утримання меліомережі</t>
  </si>
  <si>
    <t>Протяжність меліомережі, утримання якої планується</t>
  </si>
  <si>
    <t>Площа прибережної смуги р. Самара, очищення якої планується</t>
  </si>
  <si>
    <t>Вартість утримання 1 км меліомережі</t>
  </si>
  <si>
    <t>кв. м</t>
  </si>
  <si>
    <t>Євген СЕМЕНЮК</t>
  </si>
  <si>
    <t>Вартість очищення 1 кв.м прибережної смуги р. Самара</t>
  </si>
  <si>
    <t>бюджетної програми місцевого бюджету на 2026 рік</t>
  </si>
  <si>
    <t>Управління житлово-комунального господарства та капітального будівництва Самарівської міської ради</t>
  </si>
  <si>
    <t>Фінансове управління Самарівської міської ради</t>
  </si>
  <si>
    <t>Кількість об'єктів,  які заплановано капітально відремонтувати</t>
  </si>
  <si>
    <t>проєкт</t>
  </si>
  <si>
    <t xml:space="preserve">Програма охорони навколишнього природного середовища м. Самар на 2026-2030 роки
</t>
  </si>
  <si>
    <t>Конституція України, Бюджетний Кодекс України, ЗУ "Про місцеве самоврядування в Україні", ЗУ «Про благоустрій населених пунктів», ЗУ «Про охорону навколишнього середовища», рішення міської ради  від 10.12.2025 р. № 2344 "Про затвердження міської цільової програми «Охорона навколишнього природного середовища м.Самар
на 2026-2030 роки»", рішення Самарівської міської ради від 10.12.2025 р. №2333 "Про бюджет Самарівської міської територіальної громади на 2026 рік", зі змінами</t>
  </si>
  <si>
    <t>В.о. начальника фінансового управління</t>
  </si>
  <si>
    <t>Ігор ГОРІШНИЙ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</si>
</sst>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0.00"/>
    <numFmt numFmtId="165" formatCode="0.000"/>
    <numFmt numFmtId="166" formatCode="#,##0.0"/>
    <numFmt numFmtId="167" formatCode="#,##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vertical="top" wrapText="1"/>
    </xf>
    <xf numFmtId="2" fontId="2" fillId="0" borderId="0" xfId="0" applyNumberFormat="1" applyFont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166" fontId="2" fillId="0" borderId="5" xfId="0" applyNumberFormat="1" applyFont="1" applyBorder="1" applyAlignment="1">
      <alignment horizontal="center" vertical="center" wrapText="1"/>
    </xf>
    <xf numFmtId="167" fontId="2" fillId="2" borderId="5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9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166" fontId="2" fillId="0" borderId="5" xfId="0" applyNumberFormat="1" applyFont="1" applyFill="1" applyBorder="1" applyAlignment="1">
      <alignment horizontal="center" vertical="center" wrapText="1"/>
    </xf>
    <xf numFmtId="166" fontId="2" fillId="2" borderId="5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1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2" borderId="4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8" fillId="2" borderId="5" xfId="0" applyNumberFormat="1" applyFont="1" applyFill="1" applyBorder="1" applyAlignment="1">
      <alignment horizontal="right" vertical="center" wrapText="1" inden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4" fontId="2" fillId="0" borderId="5" xfId="0" applyNumberFormat="1" applyFont="1" applyBorder="1" applyAlignment="1">
      <alignment horizontal="right" vertical="center" wrapText="1" indent="1"/>
    </xf>
    <xf numFmtId="4" fontId="2" fillId="2" borderId="5" xfId="0" applyNumberFormat="1" applyFont="1" applyFill="1" applyBorder="1" applyAlignment="1">
      <alignment horizontal="right" vertical="center" wrapText="1" inden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49" fontId="14" fillId="0" borderId="4" xfId="0" quotePrefix="1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4" fontId="8" fillId="2" borderId="5" xfId="0" applyNumberFormat="1" applyFont="1" applyFill="1" applyBorder="1" applyAlignment="1">
      <alignment horizontal="center" vertical="center" wrapText="1"/>
    </xf>
    <xf numFmtId="167" fontId="2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3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4"/>
  <sheetViews>
    <sheetView tabSelected="1" view="pageBreakPreview" topLeftCell="A69" zoomScaleNormal="100" zoomScaleSheetLayoutView="100" workbookViewId="0">
      <selection activeCell="BW81" sqref="BW8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69" width="3" style="1" customWidth="1"/>
    <col min="70" max="70" width="13.28515625" style="1" customWidth="1"/>
    <col min="71" max="71" width="10.42578125" style="1" customWidth="1"/>
    <col min="72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26" t="s">
        <v>35</v>
      </c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</row>
    <row r="2" spans="1:77" ht="15.95" customHeight="1" x14ac:dyDescent="0.2">
      <c r="AO2" s="113" t="s">
        <v>0</v>
      </c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</row>
    <row r="3" spans="1:77" ht="15" customHeight="1" x14ac:dyDescent="0.2">
      <c r="AO3" s="98" t="s">
        <v>81</v>
      </c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</row>
    <row r="4" spans="1:77" ht="32.1" customHeight="1" x14ac:dyDescent="0.2">
      <c r="AO4" s="115" t="s">
        <v>104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</row>
    <row r="5" spans="1:77" x14ac:dyDescent="0.2">
      <c r="AO5" s="99" t="s">
        <v>20</v>
      </c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</row>
    <row r="6" spans="1:77" ht="7.5" customHeight="1" x14ac:dyDescent="0.2"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</row>
    <row r="7" spans="1:77" ht="12.75" customHeight="1" x14ac:dyDescent="0.2">
      <c r="AO7" s="91"/>
      <c r="AP7" s="92"/>
      <c r="AQ7" s="92"/>
      <c r="AR7" s="92"/>
      <c r="AS7" s="92"/>
      <c r="AT7" s="92"/>
      <c r="AU7" s="92"/>
      <c r="AV7" s="1" t="s">
        <v>63</v>
      </c>
      <c r="AW7" s="91"/>
      <c r="AX7" s="92"/>
      <c r="AY7" s="92"/>
      <c r="AZ7" s="92"/>
      <c r="BA7" s="92"/>
      <c r="BB7" s="92"/>
      <c r="BC7" s="92"/>
      <c r="BD7" s="92"/>
      <c r="BE7" s="92"/>
      <c r="BF7" s="92"/>
    </row>
    <row r="8" spans="1:77" ht="6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9" customHeight="1" x14ac:dyDescent="0.2"/>
    <row r="10" spans="1:77" ht="15.75" customHeight="1" x14ac:dyDescent="0.2">
      <c r="A10" s="134" t="s">
        <v>21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</row>
    <row r="11" spans="1:77" ht="15.75" customHeight="1" x14ac:dyDescent="0.2">
      <c r="A11" s="134" t="s">
        <v>103</v>
      </c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4"/>
      <c r="AI11" s="134"/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30.75" customHeight="1" x14ac:dyDescent="0.2">
      <c r="A13" s="25" t="s">
        <v>53</v>
      </c>
      <c r="B13" s="130" t="s">
        <v>80</v>
      </c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34"/>
      <c r="N13" s="139" t="str">
        <f>N16</f>
        <v>Управління житлово-комунального господарства та капітального будівництва Самарівської міської ради</v>
      </c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35"/>
      <c r="AU13" s="130" t="s">
        <v>83</v>
      </c>
      <c r="AV13" s="131"/>
      <c r="AW13" s="131"/>
      <c r="AX13" s="131"/>
      <c r="AY13" s="131"/>
      <c r="AZ13" s="131"/>
      <c r="BA13" s="131"/>
      <c r="BB13" s="13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32" t="s">
        <v>56</v>
      </c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33"/>
      <c r="N14" s="140" t="s">
        <v>62</v>
      </c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33"/>
      <c r="AU14" s="132" t="s">
        <v>55</v>
      </c>
      <c r="AV14" s="132"/>
      <c r="AW14" s="132"/>
      <c r="AX14" s="132"/>
      <c r="AY14" s="132"/>
      <c r="AZ14" s="132"/>
      <c r="BA14" s="132"/>
      <c r="BB14" s="13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5.25" customHeight="1" x14ac:dyDescent="0.2">
      <c r="A16" s="36" t="s">
        <v>4</v>
      </c>
      <c r="B16" s="130" t="s">
        <v>85</v>
      </c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34"/>
      <c r="N16" s="139" t="s">
        <v>104</v>
      </c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35"/>
      <c r="AU16" s="130" t="s">
        <v>83</v>
      </c>
      <c r="AV16" s="131"/>
      <c r="AW16" s="131"/>
      <c r="AX16" s="131"/>
      <c r="AY16" s="131"/>
      <c r="AZ16" s="131"/>
      <c r="BA16" s="131"/>
      <c r="BB16" s="13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32" t="s">
        <v>56</v>
      </c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33"/>
      <c r="N17" s="140" t="s">
        <v>61</v>
      </c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33"/>
      <c r="AU17" s="132" t="s">
        <v>55</v>
      </c>
      <c r="AV17" s="132"/>
      <c r="AW17" s="132"/>
      <c r="AX17" s="132"/>
      <c r="AY17" s="132"/>
      <c r="AZ17" s="132"/>
      <c r="BA17" s="132"/>
      <c r="BB17" s="13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130" t="s">
        <v>84</v>
      </c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N19" s="130" t="s">
        <v>86</v>
      </c>
      <c r="O19" s="131"/>
      <c r="P19" s="131"/>
      <c r="Q19" s="131"/>
      <c r="R19" s="131"/>
      <c r="S19" s="131"/>
      <c r="T19" s="131"/>
      <c r="U19" s="131"/>
      <c r="V19" s="131"/>
      <c r="W19" s="131"/>
      <c r="X19" s="131"/>
      <c r="Y19" s="131"/>
      <c r="Z19" s="26"/>
      <c r="AA19" s="130" t="s">
        <v>87</v>
      </c>
      <c r="AB19" s="131"/>
      <c r="AC19" s="131"/>
      <c r="AD19" s="131"/>
      <c r="AE19" s="131"/>
      <c r="AF19" s="131"/>
      <c r="AG19" s="131"/>
      <c r="AH19" s="131"/>
      <c r="AI19" s="131"/>
      <c r="AJ19" s="26"/>
      <c r="AK19" s="137" t="s">
        <v>79</v>
      </c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26"/>
      <c r="BE19" s="135" t="s">
        <v>88</v>
      </c>
      <c r="BF19" s="136"/>
      <c r="BG19" s="136"/>
      <c r="BH19" s="136"/>
      <c r="BI19" s="136"/>
      <c r="BJ19" s="136"/>
      <c r="BK19" s="136"/>
      <c r="BL19" s="13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32" t="s">
        <v>56</v>
      </c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N20" s="132" t="s">
        <v>57</v>
      </c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28"/>
      <c r="AA20" s="141" t="s">
        <v>58</v>
      </c>
      <c r="AB20" s="141"/>
      <c r="AC20" s="141"/>
      <c r="AD20" s="141"/>
      <c r="AE20" s="141"/>
      <c r="AF20" s="141"/>
      <c r="AG20" s="141"/>
      <c r="AH20" s="141"/>
      <c r="AI20" s="141"/>
      <c r="AJ20" s="28"/>
      <c r="AK20" s="138" t="s">
        <v>59</v>
      </c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  <c r="AV20" s="138"/>
      <c r="AW20" s="138"/>
      <c r="AX20" s="138"/>
      <c r="AY20" s="138"/>
      <c r="AZ20" s="138"/>
      <c r="BA20" s="138"/>
      <c r="BB20" s="138"/>
      <c r="BC20" s="138"/>
      <c r="BD20" s="28"/>
      <c r="BE20" s="132" t="s">
        <v>60</v>
      </c>
      <c r="BF20" s="132"/>
      <c r="BG20" s="132"/>
      <c r="BH20" s="132"/>
      <c r="BI20" s="132"/>
      <c r="BJ20" s="132"/>
      <c r="BK20" s="132"/>
      <c r="BL20" s="13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6" t="s">
        <v>50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7">
        <f>AS22+I23</f>
        <v>120000</v>
      </c>
      <c r="V22" s="107"/>
      <c r="W22" s="107"/>
      <c r="X22" s="107"/>
      <c r="Y22" s="107"/>
      <c r="Z22" s="107"/>
      <c r="AA22" s="107"/>
      <c r="AB22" s="107"/>
      <c r="AC22" s="107"/>
      <c r="AD22" s="107"/>
      <c r="AE22" s="127" t="s">
        <v>51</v>
      </c>
      <c r="AF22" s="127"/>
      <c r="AG22" s="127"/>
      <c r="AH22" s="127"/>
      <c r="AI22" s="127"/>
      <c r="AJ22" s="127"/>
      <c r="AK22" s="127"/>
      <c r="AL22" s="127"/>
      <c r="AM22" s="127"/>
      <c r="AN22" s="127"/>
      <c r="AO22" s="127"/>
      <c r="AP22" s="127"/>
      <c r="AQ22" s="127"/>
      <c r="AR22" s="127"/>
      <c r="AS22" s="107">
        <f>AC51</f>
        <v>0</v>
      </c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97" t="s">
        <v>23</v>
      </c>
      <c r="BE22" s="97"/>
      <c r="BF22" s="97"/>
      <c r="BG22" s="97"/>
      <c r="BH22" s="97"/>
      <c r="BI22" s="97"/>
      <c r="BJ22" s="97"/>
      <c r="BK22" s="97"/>
      <c r="BL22" s="97"/>
    </row>
    <row r="23" spans="1:79" ht="24.95" customHeight="1" x14ac:dyDescent="0.2">
      <c r="A23" s="97" t="s">
        <v>22</v>
      </c>
      <c r="B23" s="97"/>
      <c r="C23" s="97"/>
      <c r="D23" s="97"/>
      <c r="E23" s="97"/>
      <c r="F23" s="97"/>
      <c r="G23" s="97"/>
      <c r="H23" s="97"/>
      <c r="I23" s="107">
        <f>AK51</f>
        <v>120000</v>
      </c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97" t="s">
        <v>24</v>
      </c>
      <c r="U23" s="97"/>
      <c r="V23" s="97"/>
      <c r="W23" s="9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113" t="s">
        <v>37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</row>
    <row r="26" spans="1:79" ht="67.5" customHeight="1" x14ac:dyDescent="0.2">
      <c r="A26" s="133" t="s">
        <v>109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97" t="s">
        <v>36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  <c r="BI28" s="97"/>
      <c r="BJ28" s="97"/>
      <c r="BK28" s="97"/>
      <c r="BL28" s="97"/>
    </row>
    <row r="29" spans="1:79" ht="27.75" customHeight="1" x14ac:dyDescent="0.2">
      <c r="A29" s="112" t="s">
        <v>28</v>
      </c>
      <c r="B29" s="112"/>
      <c r="C29" s="112"/>
      <c r="D29" s="112"/>
      <c r="E29" s="112"/>
      <c r="F29" s="112"/>
      <c r="G29" s="108" t="s">
        <v>40</v>
      </c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109"/>
      <c r="AT29" s="109"/>
      <c r="AU29" s="109"/>
      <c r="AV29" s="109"/>
      <c r="AW29" s="109"/>
      <c r="AX29" s="109"/>
      <c r="AY29" s="109"/>
      <c r="AZ29" s="109"/>
      <c r="BA29" s="109"/>
      <c r="BB29" s="109"/>
      <c r="BC29" s="109"/>
      <c r="BD29" s="109"/>
      <c r="BE29" s="109"/>
      <c r="BF29" s="109"/>
      <c r="BG29" s="109"/>
      <c r="BH29" s="109"/>
      <c r="BI29" s="109"/>
      <c r="BJ29" s="109"/>
      <c r="BK29" s="109"/>
      <c r="BL29" s="110"/>
    </row>
    <row r="30" spans="1:79" ht="15.75" hidden="1" x14ac:dyDescent="0.2">
      <c r="A30" s="93">
        <v>1</v>
      </c>
      <c r="B30" s="93"/>
      <c r="C30" s="93"/>
      <c r="D30" s="93"/>
      <c r="E30" s="93"/>
      <c r="F30" s="93"/>
      <c r="G30" s="108">
        <v>2</v>
      </c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9"/>
      <c r="AZ30" s="109"/>
      <c r="BA30" s="109"/>
      <c r="BB30" s="109"/>
      <c r="BC30" s="109"/>
      <c r="BD30" s="109"/>
      <c r="BE30" s="109"/>
      <c r="BF30" s="109"/>
      <c r="BG30" s="109"/>
      <c r="BH30" s="109"/>
      <c r="BI30" s="109"/>
      <c r="BJ30" s="109"/>
      <c r="BK30" s="109"/>
      <c r="BL30" s="110"/>
    </row>
    <row r="31" spans="1:79" ht="10.5" hidden="1" customHeight="1" x14ac:dyDescent="0.2">
      <c r="A31" s="54" t="s">
        <v>33</v>
      </c>
      <c r="B31" s="54"/>
      <c r="C31" s="54"/>
      <c r="D31" s="54"/>
      <c r="E31" s="54"/>
      <c r="F31" s="54"/>
      <c r="G31" s="118" t="s">
        <v>7</v>
      </c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  <c r="AK31" s="119"/>
      <c r="AL31" s="119"/>
      <c r="AM31" s="119"/>
      <c r="AN31" s="119"/>
      <c r="AO31" s="119"/>
      <c r="AP31" s="119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20"/>
      <c r="CA31" s="1" t="s">
        <v>49</v>
      </c>
    </row>
    <row r="32" spans="1:79" ht="12.75" customHeight="1" x14ac:dyDescent="0.2">
      <c r="A32" s="54">
        <v>1</v>
      </c>
      <c r="B32" s="54"/>
      <c r="C32" s="54"/>
      <c r="D32" s="54"/>
      <c r="E32" s="54"/>
      <c r="F32" s="54"/>
      <c r="G32" s="44" t="s">
        <v>64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97" t="s">
        <v>38</v>
      </c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97"/>
      <c r="AK34" s="97"/>
      <c r="AL34" s="97"/>
      <c r="AM34" s="97"/>
      <c r="AN34" s="97"/>
      <c r="AO34" s="97"/>
      <c r="AP34" s="97"/>
      <c r="AQ34" s="97"/>
      <c r="AR34" s="97"/>
      <c r="AS34" s="97"/>
      <c r="AT34" s="97"/>
      <c r="AU34" s="97"/>
      <c r="AV34" s="97"/>
      <c r="AW34" s="97"/>
      <c r="AX34" s="97"/>
      <c r="AY34" s="97"/>
      <c r="AZ34" s="97"/>
      <c r="BA34" s="97"/>
      <c r="BB34" s="97"/>
      <c r="BC34" s="97"/>
      <c r="BD34" s="97"/>
      <c r="BE34" s="97"/>
      <c r="BF34" s="97"/>
      <c r="BG34" s="97"/>
      <c r="BH34" s="97"/>
      <c r="BI34" s="97"/>
      <c r="BJ34" s="97"/>
      <c r="BK34" s="97"/>
      <c r="BL34" s="97"/>
    </row>
    <row r="35" spans="1:79" ht="15.95" customHeight="1" x14ac:dyDescent="0.2">
      <c r="A35" s="133" t="s">
        <v>79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97" t="s">
        <v>39</v>
      </c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7"/>
      <c r="BK37" s="97"/>
      <c r="BL37" s="97"/>
    </row>
    <row r="38" spans="1:79" ht="33" customHeight="1" x14ac:dyDescent="0.2">
      <c r="A38" s="112" t="s">
        <v>28</v>
      </c>
      <c r="B38" s="112"/>
      <c r="C38" s="112"/>
      <c r="D38" s="112"/>
      <c r="E38" s="112"/>
      <c r="F38" s="112"/>
      <c r="G38" s="108" t="s">
        <v>25</v>
      </c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  <c r="BI38" s="109"/>
      <c r="BJ38" s="109"/>
      <c r="BK38" s="109"/>
      <c r="BL38" s="110"/>
    </row>
    <row r="39" spans="1:79" ht="15.75" hidden="1" x14ac:dyDescent="0.2">
      <c r="A39" s="93">
        <v>1</v>
      </c>
      <c r="B39" s="93"/>
      <c r="C39" s="93"/>
      <c r="D39" s="93"/>
      <c r="E39" s="93"/>
      <c r="F39" s="93"/>
      <c r="G39" s="108">
        <v>2</v>
      </c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  <c r="AA39" s="109"/>
      <c r="AB39" s="109"/>
      <c r="AC39" s="109"/>
      <c r="AD39" s="109"/>
      <c r="AE39" s="109"/>
      <c r="AF39" s="109"/>
      <c r="AG39" s="109"/>
      <c r="AH39" s="109"/>
      <c r="AI39" s="109"/>
      <c r="AJ39" s="109"/>
      <c r="AK39" s="109"/>
      <c r="AL39" s="109"/>
      <c r="AM39" s="109"/>
      <c r="AN39" s="109"/>
      <c r="AO39" s="109"/>
      <c r="AP39" s="109"/>
      <c r="AQ39" s="109"/>
      <c r="AR39" s="109"/>
      <c r="AS39" s="109"/>
      <c r="AT39" s="109"/>
      <c r="AU39" s="109"/>
      <c r="AV39" s="109"/>
      <c r="AW39" s="109"/>
      <c r="AX39" s="109"/>
      <c r="AY39" s="109"/>
      <c r="AZ39" s="109"/>
      <c r="BA39" s="109"/>
      <c r="BB39" s="109"/>
      <c r="BC39" s="109"/>
      <c r="BD39" s="109"/>
      <c r="BE39" s="109"/>
      <c r="BF39" s="109"/>
      <c r="BG39" s="109"/>
      <c r="BH39" s="109"/>
      <c r="BI39" s="109"/>
      <c r="BJ39" s="109"/>
      <c r="BK39" s="109"/>
      <c r="BL39" s="110"/>
    </row>
    <row r="40" spans="1:79" ht="10.5" hidden="1" customHeight="1" x14ac:dyDescent="0.2">
      <c r="A40" s="54" t="s">
        <v>6</v>
      </c>
      <c r="B40" s="54"/>
      <c r="C40" s="54"/>
      <c r="D40" s="54"/>
      <c r="E40" s="54"/>
      <c r="F40" s="54"/>
      <c r="G40" s="118" t="s">
        <v>7</v>
      </c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  <c r="AD40" s="119"/>
      <c r="AE40" s="119"/>
      <c r="AF40" s="119"/>
      <c r="AG40" s="119"/>
      <c r="AH40" s="119"/>
      <c r="AI40" s="119"/>
      <c r="AJ40" s="119"/>
      <c r="AK40" s="119"/>
      <c r="AL40" s="119"/>
      <c r="AM40" s="119"/>
      <c r="AN40" s="119"/>
      <c r="AO40" s="119"/>
      <c r="AP40" s="119"/>
      <c r="AQ40" s="119"/>
      <c r="AR40" s="119"/>
      <c r="AS40" s="119"/>
      <c r="AT40" s="119"/>
      <c r="AU40" s="119"/>
      <c r="AV40" s="119"/>
      <c r="AW40" s="119"/>
      <c r="AX40" s="119"/>
      <c r="AY40" s="119"/>
      <c r="AZ40" s="119"/>
      <c r="BA40" s="119"/>
      <c r="BB40" s="119"/>
      <c r="BC40" s="119"/>
      <c r="BD40" s="119"/>
      <c r="BE40" s="119"/>
      <c r="BF40" s="119"/>
      <c r="BG40" s="119"/>
      <c r="BH40" s="119"/>
      <c r="BI40" s="119"/>
      <c r="BJ40" s="119"/>
      <c r="BK40" s="119"/>
      <c r="BL40" s="120"/>
      <c r="CA40" s="1" t="s">
        <v>11</v>
      </c>
    </row>
    <row r="41" spans="1:79" ht="18.75" customHeight="1" x14ac:dyDescent="0.2">
      <c r="A41" s="54">
        <v>1</v>
      </c>
      <c r="B41" s="54"/>
      <c r="C41" s="54"/>
      <c r="D41" s="54"/>
      <c r="E41" s="54"/>
      <c r="F41" s="54"/>
      <c r="G41" s="44" t="s">
        <v>65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97" t="s">
        <v>41</v>
      </c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111"/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93" t="s">
        <v>28</v>
      </c>
      <c r="B45" s="93"/>
      <c r="C45" s="93"/>
      <c r="D45" s="100" t="s">
        <v>26</v>
      </c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2"/>
      <c r="AC45" s="93" t="s">
        <v>29</v>
      </c>
      <c r="AD45" s="93"/>
      <c r="AE45" s="93"/>
      <c r="AF45" s="93"/>
      <c r="AG45" s="93"/>
      <c r="AH45" s="93"/>
      <c r="AI45" s="93"/>
      <c r="AJ45" s="93"/>
      <c r="AK45" s="93" t="s">
        <v>30</v>
      </c>
      <c r="AL45" s="93"/>
      <c r="AM45" s="93"/>
      <c r="AN45" s="93"/>
      <c r="AO45" s="93"/>
      <c r="AP45" s="93"/>
      <c r="AQ45" s="93"/>
      <c r="AR45" s="93"/>
      <c r="AS45" s="93" t="s">
        <v>27</v>
      </c>
      <c r="AT45" s="93"/>
      <c r="AU45" s="93"/>
      <c r="AV45" s="93"/>
      <c r="AW45" s="93"/>
      <c r="AX45" s="93"/>
      <c r="AY45" s="93"/>
      <c r="AZ45" s="93"/>
      <c r="BA45" s="18"/>
      <c r="BB45" s="18"/>
      <c r="BC45" s="18"/>
      <c r="BD45" s="18"/>
      <c r="BE45" s="18"/>
      <c r="BF45" s="18"/>
      <c r="BG45" s="18"/>
      <c r="BH45" s="18"/>
    </row>
    <row r="46" spans="1:79" ht="20.25" customHeight="1" x14ac:dyDescent="0.2">
      <c r="A46" s="93"/>
      <c r="B46" s="93"/>
      <c r="C46" s="93"/>
      <c r="D46" s="103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5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93">
        <v>1</v>
      </c>
      <c r="B47" s="93"/>
      <c r="C47" s="93"/>
      <c r="D47" s="94">
        <v>2</v>
      </c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6"/>
      <c r="AC47" s="93">
        <v>3</v>
      </c>
      <c r="AD47" s="93"/>
      <c r="AE47" s="93"/>
      <c r="AF47" s="93"/>
      <c r="AG47" s="93"/>
      <c r="AH47" s="93"/>
      <c r="AI47" s="93"/>
      <c r="AJ47" s="93"/>
      <c r="AK47" s="93">
        <v>4</v>
      </c>
      <c r="AL47" s="93"/>
      <c r="AM47" s="93"/>
      <c r="AN47" s="93"/>
      <c r="AO47" s="93"/>
      <c r="AP47" s="93"/>
      <c r="AQ47" s="93"/>
      <c r="AR47" s="93"/>
      <c r="AS47" s="93">
        <v>5</v>
      </c>
      <c r="AT47" s="93"/>
      <c r="AU47" s="93"/>
      <c r="AV47" s="93"/>
      <c r="AW47" s="93"/>
      <c r="AX47" s="93"/>
      <c r="AY47" s="93"/>
      <c r="AZ47" s="9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4" t="s">
        <v>6</v>
      </c>
      <c r="B48" s="54"/>
      <c r="C48" s="54"/>
      <c r="D48" s="41" t="s">
        <v>7</v>
      </c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3"/>
      <c r="AC48" s="124" t="s">
        <v>8</v>
      </c>
      <c r="AD48" s="124"/>
      <c r="AE48" s="124"/>
      <c r="AF48" s="124"/>
      <c r="AG48" s="124"/>
      <c r="AH48" s="124"/>
      <c r="AI48" s="124"/>
      <c r="AJ48" s="124"/>
      <c r="AK48" s="124" t="s">
        <v>9</v>
      </c>
      <c r="AL48" s="124"/>
      <c r="AM48" s="124"/>
      <c r="AN48" s="124"/>
      <c r="AO48" s="124"/>
      <c r="AP48" s="124"/>
      <c r="AQ48" s="124"/>
      <c r="AR48" s="124"/>
      <c r="AS48" s="57" t="s">
        <v>10</v>
      </c>
      <c r="AT48" s="124"/>
      <c r="AU48" s="124"/>
      <c r="AV48" s="124"/>
      <c r="AW48" s="124"/>
      <c r="AX48" s="124"/>
      <c r="AY48" s="124"/>
      <c r="AZ48" s="124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54">
        <v>1</v>
      </c>
      <c r="B49" s="54"/>
      <c r="C49" s="54"/>
      <c r="D49" s="44" t="s">
        <v>66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81">
        <v>0</v>
      </c>
      <c r="AD49" s="81"/>
      <c r="AE49" s="81"/>
      <c r="AF49" s="81"/>
      <c r="AG49" s="81"/>
      <c r="AH49" s="81"/>
      <c r="AI49" s="81"/>
      <c r="AJ49" s="81"/>
      <c r="AK49" s="81">
        <v>55000</v>
      </c>
      <c r="AL49" s="81"/>
      <c r="AM49" s="81"/>
      <c r="AN49" s="81"/>
      <c r="AO49" s="81"/>
      <c r="AP49" s="81"/>
      <c r="AQ49" s="81"/>
      <c r="AR49" s="81"/>
      <c r="AS49" s="53">
        <f>AC49+AK49</f>
        <v>55000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54">
        <v>2</v>
      </c>
      <c r="B50" s="54"/>
      <c r="C50" s="54"/>
      <c r="D50" s="44" t="s">
        <v>67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81">
        <v>0</v>
      </c>
      <c r="AD50" s="81"/>
      <c r="AE50" s="81"/>
      <c r="AF50" s="81"/>
      <c r="AG50" s="81"/>
      <c r="AH50" s="81"/>
      <c r="AI50" s="81"/>
      <c r="AJ50" s="81"/>
      <c r="AK50" s="81">
        <v>65000</v>
      </c>
      <c r="AL50" s="81"/>
      <c r="AM50" s="81"/>
      <c r="AN50" s="81"/>
      <c r="AO50" s="81"/>
      <c r="AP50" s="81"/>
      <c r="AQ50" s="81"/>
      <c r="AR50" s="81"/>
      <c r="AS50" s="53">
        <f>AC50+AK50</f>
        <v>65000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61"/>
      <c r="B51" s="61"/>
      <c r="C51" s="61"/>
      <c r="D51" s="62" t="s">
        <v>68</v>
      </c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4"/>
      <c r="AC51" s="142">
        <f>SUM(AC49:AJ50)</f>
        <v>0</v>
      </c>
      <c r="AD51" s="142"/>
      <c r="AE51" s="142"/>
      <c r="AF51" s="142"/>
      <c r="AG51" s="142"/>
      <c r="AH51" s="142"/>
      <c r="AI51" s="142"/>
      <c r="AJ51" s="142"/>
      <c r="AK51" s="142">
        <f>AK49+AK50</f>
        <v>120000</v>
      </c>
      <c r="AL51" s="142"/>
      <c r="AM51" s="142"/>
      <c r="AN51" s="142"/>
      <c r="AO51" s="142"/>
      <c r="AP51" s="142"/>
      <c r="AQ51" s="142"/>
      <c r="AR51" s="142"/>
      <c r="AS51" s="142">
        <f>AC51+AK51</f>
        <v>120000</v>
      </c>
      <c r="AT51" s="142"/>
      <c r="AU51" s="142"/>
      <c r="AV51" s="142"/>
      <c r="AW51" s="142"/>
      <c r="AX51" s="142"/>
      <c r="AY51" s="142"/>
      <c r="AZ51" s="142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113" t="s">
        <v>42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13"/>
      <c r="AA53" s="113"/>
      <c r="AB53" s="113"/>
      <c r="AC53" s="113"/>
      <c r="AD53" s="113"/>
      <c r="AE53" s="113"/>
      <c r="AF53" s="113"/>
      <c r="AG53" s="113"/>
      <c r="AH53" s="113"/>
      <c r="AI53" s="113"/>
      <c r="AJ53" s="113"/>
      <c r="AK53" s="113"/>
      <c r="AL53" s="113"/>
      <c r="AM53" s="113"/>
      <c r="AN53" s="113"/>
      <c r="AO53" s="113"/>
      <c r="AP53" s="113"/>
      <c r="AQ53" s="113"/>
      <c r="AR53" s="113"/>
      <c r="AS53" s="113"/>
      <c r="AT53" s="113"/>
      <c r="AU53" s="113"/>
      <c r="AV53" s="113"/>
      <c r="AW53" s="113"/>
      <c r="AX53" s="113"/>
      <c r="AY53" s="113"/>
      <c r="AZ53" s="113"/>
      <c r="BA53" s="113"/>
      <c r="BB53" s="113"/>
      <c r="BC53" s="113"/>
      <c r="BD53" s="113"/>
      <c r="BE53" s="113"/>
      <c r="BF53" s="113"/>
      <c r="BG53" s="113"/>
      <c r="BH53" s="113"/>
      <c r="BI53" s="113"/>
      <c r="BJ53" s="113"/>
      <c r="BK53" s="113"/>
      <c r="BL53" s="113"/>
    </row>
    <row r="54" spans="1:79" ht="15" customHeight="1" x14ac:dyDescent="0.2">
      <c r="A54" s="111"/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111"/>
      <c r="Z54" s="111"/>
      <c r="AA54" s="111"/>
      <c r="AB54" s="111"/>
      <c r="AC54" s="111"/>
      <c r="AD54" s="111"/>
      <c r="AE54" s="111"/>
      <c r="AF54" s="111"/>
      <c r="AG54" s="111"/>
      <c r="AH54" s="111"/>
      <c r="AI54" s="111"/>
      <c r="AJ54" s="111"/>
      <c r="AK54" s="111"/>
      <c r="AL54" s="111"/>
      <c r="AM54" s="111"/>
      <c r="AN54" s="111"/>
      <c r="AO54" s="111"/>
      <c r="AP54" s="111"/>
      <c r="AQ54" s="111"/>
      <c r="AR54" s="111"/>
      <c r="AS54" s="111"/>
      <c r="AT54" s="111"/>
      <c r="AU54" s="111"/>
      <c r="AV54" s="111"/>
      <c r="AW54" s="111"/>
      <c r="AX54" s="111"/>
      <c r="AY54" s="111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93" t="s">
        <v>28</v>
      </c>
      <c r="B55" s="93"/>
      <c r="C55" s="93"/>
      <c r="D55" s="100" t="s">
        <v>34</v>
      </c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2"/>
      <c r="AB55" s="93" t="s">
        <v>29</v>
      </c>
      <c r="AC55" s="93"/>
      <c r="AD55" s="93"/>
      <c r="AE55" s="93"/>
      <c r="AF55" s="93"/>
      <c r="AG55" s="93"/>
      <c r="AH55" s="93"/>
      <c r="AI55" s="93"/>
      <c r="AJ55" s="93" t="s">
        <v>30</v>
      </c>
      <c r="AK55" s="93"/>
      <c r="AL55" s="93"/>
      <c r="AM55" s="93"/>
      <c r="AN55" s="93"/>
      <c r="AO55" s="93"/>
      <c r="AP55" s="93"/>
      <c r="AQ55" s="93"/>
      <c r="AR55" s="93" t="s">
        <v>27</v>
      </c>
      <c r="AS55" s="93"/>
      <c r="AT55" s="93"/>
      <c r="AU55" s="93"/>
      <c r="AV55" s="93"/>
      <c r="AW55" s="93"/>
      <c r="AX55" s="93"/>
      <c r="AY55" s="93"/>
    </row>
    <row r="56" spans="1:79" ht="37.5" customHeight="1" x14ac:dyDescent="0.2">
      <c r="A56" s="93"/>
      <c r="B56" s="93"/>
      <c r="C56" s="93"/>
      <c r="D56" s="103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5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</row>
    <row r="57" spans="1:79" ht="15.75" customHeight="1" x14ac:dyDescent="0.2">
      <c r="A57" s="93">
        <v>1</v>
      </c>
      <c r="B57" s="93"/>
      <c r="C57" s="93"/>
      <c r="D57" s="94">
        <v>2</v>
      </c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6"/>
      <c r="AB57" s="93">
        <v>3</v>
      </c>
      <c r="AC57" s="93"/>
      <c r="AD57" s="93"/>
      <c r="AE57" s="93"/>
      <c r="AF57" s="93"/>
      <c r="AG57" s="93"/>
      <c r="AH57" s="93"/>
      <c r="AI57" s="93"/>
      <c r="AJ57" s="93">
        <v>4</v>
      </c>
      <c r="AK57" s="93"/>
      <c r="AL57" s="93"/>
      <c r="AM57" s="93"/>
      <c r="AN57" s="93"/>
      <c r="AO57" s="93"/>
      <c r="AP57" s="93"/>
      <c r="AQ57" s="93"/>
      <c r="AR57" s="93">
        <v>5</v>
      </c>
      <c r="AS57" s="93"/>
      <c r="AT57" s="93"/>
      <c r="AU57" s="93"/>
      <c r="AV57" s="93"/>
      <c r="AW57" s="93"/>
      <c r="AX57" s="93"/>
      <c r="AY57" s="93"/>
    </row>
    <row r="58" spans="1:79" ht="12.75" hidden="1" customHeight="1" x14ac:dyDescent="0.2">
      <c r="A58" s="54" t="s">
        <v>6</v>
      </c>
      <c r="B58" s="54"/>
      <c r="C58" s="54"/>
      <c r="D58" s="118" t="s">
        <v>7</v>
      </c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  <c r="Z58" s="119"/>
      <c r="AA58" s="120"/>
      <c r="AB58" s="124" t="s">
        <v>8</v>
      </c>
      <c r="AC58" s="124"/>
      <c r="AD58" s="124"/>
      <c r="AE58" s="124"/>
      <c r="AF58" s="124"/>
      <c r="AG58" s="124"/>
      <c r="AH58" s="124"/>
      <c r="AI58" s="124"/>
      <c r="AJ58" s="124" t="s">
        <v>9</v>
      </c>
      <c r="AK58" s="124"/>
      <c r="AL58" s="124"/>
      <c r="AM58" s="124"/>
      <c r="AN58" s="124"/>
      <c r="AO58" s="124"/>
      <c r="AP58" s="124"/>
      <c r="AQ58" s="124"/>
      <c r="AR58" s="124" t="s">
        <v>10</v>
      </c>
      <c r="AS58" s="124"/>
      <c r="AT58" s="124"/>
      <c r="AU58" s="124"/>
      <c r="AV58" s="124"/>
      <c r="AW58" s="124"/>
      <c r="AX58" s="124"/>
      <c r="AY58" s="124"/>
      <c r="CA58" s="1" t="s">
        <v>15</v>
      </c>
    </row>
    <row r="59" spans="1:79" ht="27.75" customHeight="1" x14ac:dyDescent="0.2">
      <c r="A59" s="54">
        <v>1</v>
      </c>
      <c r="B59" s="54"/>
      <c r="C59" s="54"/>
      <c r="D59" s="44" t="s">
        <v>108</v>
      </c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6"/>
      <c r="AB59" s="128">
        <v>0</v>
      </c>
      <c r="AC59" s="128"/>
      <c r="AD59" s="128"/>
      <c r="AE59" s="128"/>
      <c r="AF59" s="128"/>
      <c r="AG59" s="128"/>
      <c r="AH59" s="128"/>
      <c r="AI59" s="128"/>
      <c r="AJ59" s="128">
        <f>AK51</f>
        <v>120000</v>
      </c>
      <c r="AK59" s="128"/>
      <c r="AL59" s="128"/>
      <c r="AM59" s="128"/>
      <c r="AN59" s="128"/>
      <c r="AO59" s="128"/>
      <c r="AP59" s="128"/>
      <c r="AQ59" s="128"/>
      <c r="AR59" s="129">
        <f>AB59+AJ59</f>
        <v>120000</v>
      </c>
      <c r="AS59" s="129"/>
      <c r="AT59" s="129"/>
      <c r="AU59" s="129"/>
      <c r="AV59" s="129"/>
      <c r="AW59" s="129"/>
      <c r="AX59" s="129"/>
      <c r="AY59" s="129"/>
      <c r="CA59" s="1" t="s">
        <v>16</v>
      </c>
    </row>
    <row r="60" spans="1:79" s="4" customFormat="1" ht="12.75" customHeight="1" x14ac:dyDescent="0.2">
      <c r="A60" s="61"/>
      <c r="B60" s="61"/>
      <c r="C60" s="61"/>
      <c r="D60" s="62" t="s">
        <v>27</v>
      </c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4"/>
      <c r="AB60" s="125">
        <v>0</v>
      </c>
      <c r="AC60" s="125"/>
      <c r="AD60" s="125"/>
      <c r="AE60" s="125"/>
      <c r="AF60" s="125"/>
      <c r="AG60" s="125"/>
      <c r="AH60" s="125"/>
      <c r="AI60" s="125"/>
      <c r="AJ60" s="125">
        <f>AJ59</f>
        <v>120000</v>
      </c>
      <c r="AK60" s="125"/>
      <c r="AL60" s="125"/>
      <c r="AM60" s="125"/>
      <c r="AN60" s="125"/>
      <c r="AO60" s="125"/>
      <c r="AP60" s="125"/>
      <c r="AQ60" s="125"/>
      <c r="AR60" s="125">
        <f>AB60+AJ60</f>
        <v>120000</v>
      </c>
      <c r="AS60" s="125"/>
      <c r="AT60" s="125"/>
      <c r="AU60" s="125"/>
      <c r="AV60" s="125"/>
      <c r="AW60" s="125"/>
      <c r="AX60" s="125"/>
      <c r="AY60" s="125"/>
    </row>
    <row r="62" spans="1:79" ht="15.75" customHeight="1" x14ac:dyDescent="0.2">
      <c r="A62" s="97" t="s">
        <v>43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  <c r="AU62" s="97"/>
      <c r="AV62" s="97"/>
      <c r="AW62" s="97"/>
      <c r="AX62" s="97"/>
      <c r="AY62" s="97"/>
      <c r="AZ62" s="97"/>
      <c r="BA62" s="97"/>
      <c r="BB62" s="97"/>
      <c r="BC62" s="97"/>
      <c r="BD62" s="97"/>
      <c r="BE62" s="97"/>
      <c r="BF62" s="97"/>
      <c r="BG62" s="97"/>
      <c r="BH62" s="97"/>
      <c r="BI62" s="97"/>
      <c r="BJ62" s="97"/>
      <c r="BK62" s="97"/>
      <c r="BL62" s="97"/>
    </row>
    <row r="63" spans="1:79" ht="45.75" customHeight="1" x14ac:dyDescent="0.2">
      <c r="A63" s="93" t="s">
        <v>28</v>
      </c>
      <c r="B63" s="93"/>
      <c r="C63" s="93"/>
      <c r="D63" s="93"/>
      <c r="E63" s="93"/>
      <c r="F63" s="93"/>
      <c r="G63" s="94" t="s">
        <v>44</v>
      </c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6"/>
      <c r="Z63" s="93" t="s">
        <v>2</v>
      </c>
      <c r="AA63" s="93"/>
      <c r="AB63" s="93"/>
      <c r="AC63" s="93"/>
      <c r="AD63" s="93"/>
      <c r="AE63" s="93" t="s">
        <v>1</v>
      </c>
      <c r="AF63" s="93"/>
      <c r="AG63" s="93"/>
      <c r="AH63" s="93"/>
      <c r="AI63" s="93"/>
      <c r="AJ63" s="93"/>
      <c r="AK63" s="93"/>
      <c r="AL63" s="93"/>
      <c r="AM63" s="93"/>
      <c r="AN63" s="93"/>
      <c r="AO63" s="94" t="s">
        <v>29</v>
      </c>
      <c r="AP63" s="95"/>
      <c r="AQ63" s="95"/>
      <c r="AR63" s="95"/>
      <c r="AS63" s="95"/>
      <c r="AT63" s="95"/>
      <c r="AU63" s="95"/>
      <c r="AV63" s="96"/>
      <c r="AW63" s="94" t="s">
        <v>30</v>
      </c>
      <c r="AX63" s="95"/>
      <c r="AY63" s="95"/>
      <c r="AZ63" s="95"/>
      <c r="BA63" s="95"/>
      <c r="BB63" s="95"/>
      <c r="BC63" s="95"/>
      <c r="BD63" s="96"/>
      <c r="BE63" s="94" t="s">
        <v>27</v>
      </c>
      <c r="BF63" s="95"/>
      <c r="BG63" s="95"/>
      <c r="BH63" s="95"/>
      <c r="BI63" s="95"/>
      <c r="BJ63" s="95"/>
      <c r="BK63" s="95"/>
      <c r="BL63" s="96"/>
      <c r="BR63" s="1">
        <f>40000/0.64</f>
        <v>62500</v>
      </c>
    </row>
    <row r="64" spans="1:79" ht="15.75" customHeight="1" x14ac:dyDescent="0.2">
      <c r="A64" s="93">
        <v>1</v>
      </c>
      <c r="B64" s="93"/>
      <c r="C64" s="93"/>
      <c r="D64" s="93"/>
      <c r="E64" s="93"/>
      <c r="F64" s="93"/>
      <c r="G64" s="94">
        <v>2</v>
      </c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6"/>
      <c r="Z64" s="93">
        <v>3</v>
      </c>
      <c r="AA64" s="93"/>
      <c r="AB64" s="93"/>
      <c r="AC64" s="93"/>
      <c r="AD64" s="93"/>
      <c r="AE64" s="93">
        <v>4</v>
      </c>
      <c r="AF64" s="93"/>
      <c r="AG64" s="93"/>
      <c r="AH64" s="93"/>
      <c r="AI64" s="93"/>
      <c r="AJ64" s="93"/>
      <c r="AK64" s="93"/>
      <c r="AL64" s="93"/>
      <c r="AM64" s="93"/>
      <c r="AN64" s="93"/>
      <c r="AO64" s="93">
        <v>5</v>
      </c>
      <c r="AP64" s="93"/>
      <c r="AQ64" s="93"/>
      <c r="AR64" s="93"/>
      <c r="AS64" s="93"/>
      <c r="AT64" s="93"/>
      <c r="AU64" s="93"/>
      <c r="AV64" s="93"/>
      <c r="AW64" s="93">
        <v>6</v>
      </c>
      <c r="AX64" s="93"/>
      <c r="AY64" s="93"/>
      <c r="AZ64" s="93"/>
      <c r="BA64" s="93"/>
      <c r="BB64" s="93"/>
      <c r="BC64" s="93"/>
      <c r="BD64" s="93"/>
      <c r="BE64" s="93">
        <v>7</v>
      </c>
      <c r="BF64" s="93"/>
      <c r="BG64" s="93"/>
      <c r="BH64" s="93"/>
      <c r="BI64" s="93"/>
      <c r="BJ64" s="93"/>
      <c r="BK64" s="93"/>
      <c r="BL64" s="93"/>
    </row>
    <row r="65" spans="1:79" ht="12.75" hidden="1" customHeight="1" x14ac:dyDescent="0.2">
      <c r="A65" s="54" t="s">
        <v>33</v>
      </c>
      <c r="B65" s="54"/>
      <c r="C65" s="54"/>
      <c r="D65" s="54"/>
      <c r="E65" s="54"/>
      <c r="F65" s="54"/>
      <c r="G65" s="118" t="s">
        <v>7</v>
      </c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119"/>
      <c r="T65" s="119"/>
      <c r="U65" s="119"/>
      <c r="V65" s="119"/>
      <c r="W65" s="119"/>
      <c r="X65" s="119"/>
      <c r="Y65" s="120"/>
      <c r="Z65" s="54" t="s">
        <v>19</v>
      </c>
      <c r="AA65" s="54"/>
      <c r="AB65" s="54"/>
      <c r="AC65" s="54"/>
      <c r="AD65" s="54"/>
      <c r="AE65" s="123" t="s">
        <v>32</v>
      </c>
      <c r="AF65" s="123"/>
      <c r="AG65" s="123"/>
      <c r="AH65" s="123"/>
      <c r="AI65" s="123"/>
      <c r="AJ65" s="123"/>
      <c r="AK65" s="123"/>
      <c r="AL65" s="123"/>
      <c r="AM65" s="123"/>
      <c r="AN65" s="118"/>
      <c r="AO65" s="124" t="s">
        <v>8</v>
      </c>
      <c r="AP65" s="124"/>
      <c r="AQ65" s="124"/>
      <c r="AR65" s="124"/>
      <c r="AS65" s="124"/>
      <c r="AT65" s="124"/>
      <c r="AU65" s="124"/>
      <c r="AV65" s="124"/>
      <c r="AW65" s="124" t="s">
        <v>31</v>
      </c>
      <c r="AX65" s="124"/>
      <c r="AY65" s="124"/>
      <c r="AZ65" s="124"/>
      <c r="BA65" s="124"/>
      <c r="BB65" s="124"/>
      <c r="BC65" s="124"/>
      <c r="BD65" s="124"/>
      <c r="BE65" s="124" t="s">
        <v>10</v>
      </c>
      <c r="BF65" s="124"/>
      <c r="BG65" s="124"/>
      <c r="BH65" s="124"/>
      <c r="BI65" s="124"/>
      <c r="BJ65" s="124"/>
      <c r="BK65" s="124"/>
      <c r="BL65" s="124"/>
      <c r="CA65" s="1" t="s">
        <v>17</v>
      </c>
    </row>
    <row r="66" spans="1:79" s="4" customFormat="1" ht="12.75" customHeight="1" x14ac:dyDescent="0.2">
      <c r="A66" s="61"/>
      <c r="B66" s="61"/>
      <c r="C66" s="61"/>
      <c r="D66" s="61"/>
      <c r="E66" s="61"/>
      <c r="F66" s="61"/>
      <c r="G66" s="67" t="s">
        <v>69</v>
      </c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2"/>
      <c r="Z66" s="65"/>
      <c r="AA66" s="65"/>
      <c r="AB66" s="65"/>
      <c r="AC66" s="65"/>
      <c r="AD66" s="65"/>
      <c r="AE66" s="66"/>
      <c r="AF66" s="66"/>
      <c r="AG66" s="66"/>
      <c r="AH66" s="66"/>
      <c r="AI66" s="66"/>
      <c r="AJ66" s="66"/>
      <c r="AK66" s="66"/>
      <c r="AL66" s="66"/>
      <c r="AM66" s="66"/>
      <c r="AN66" s="67"/>
      <c r="AO66" s="68"/>
      <c r="AP66" s="68"/>
      <c r="AQ66" s="68"/>
      <c r="AR66" s="68"/>
      <c r="AS66" s="68"/>
      <c r="AT66" s="68"/>
      <c r="AU66" s="68"/>
      <c r="AV66" s="68"/>
      <c r="AW66" s="68"/>
      <c r="AX66" s="68"/>
      <c r="AY66" s="68"/>
      <c r="AZ66" s="68"/>
      <c r="BA66" s="68"/>
      <c r="BB66" s="68"/>
      <c r="BC66" s="68"/>
      <c r="BD66" s="68"/>
      <c r="BE66" s="68"/>
      <c r="BF66" s="68"/>
      <c r="BG66" s="68"/>
      <c r="BH66" s="68"/>
      <c r="BI66" s="68"/>
      <c r="BJ66" s="68"/>
      <c r="BK66" s="68"/>
      <c r="BL66" s="68"/>
      <c r="CA66" s="4" t="s">
        <v>18</v>
      </c>
    </row>
    <row r="67" spans="1:79" ht="12.75" customHeight="1" x14ac:dyDescent="0.2">
      <c r="A67" s="54">
        <v>1</v>
      </c>
      <c r="B67" s="54"/>
      <c r="C67" s="54"/>
      <c r="D67" s="54"/>
      <c r="E67" s="54"/>
      <c r="F67" s="54"/>
      <c r="G67" s="44" t="s">
        <v>74</v>
      </c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6"/>
      <c r="Z67" s="57" t="s">
        <v>91</v>
      </c>
      <c r="AA67" s="57"/>
      <c r="AB67" s="57"/>
      <c r="AC67" s="57"/>
      <c r="AD67" s="57"/>
      <c r="AE67" s="58" t="s">
        <v>71</v>
      </c>
      <c r="AF67" s="58"/>
      <c r="AG67" s="58"/>
      <c r="AH67" s="58"/>
      <c r="AI67" s="58"/>
      <c r="AJ67" s="58"/>
      <c r="AK67" s="58"/>
      <c r="AL67" s="58"/>
      <c r="AM67" s="58"/>
      <c r="AN67" s="50"/>
      <c r="AO67" s="81">
        <v>0</v>
      </c>
      <c r="AP67" s="81"/>
      <c r="AQ67" s="81"/>
      <c r="AR67" s="81"/>
      <c r="AS67" s="81"/>
      <c r="AT67" s="81"/>
      <c r="AU67" s="81"/>
      <c r="AV67" s="81"/>
      <c r="AW67" s="59">
        <v>16</v>
      </c>
      <c r="AX67" s="59"/>
      <c r="AY67" s="59"/>
      <c r="AZ67" s="59"/>
      <c r="BA67" s="59"/>
      <c r="BB67" s="59"/>
      <c r="BC67" s="59"/>
      <c r="BD67" s="59"/>
      <c r="BE67" s="83">
        <f>AO67+AW67</f>
        <v>16</v>
      </c>
      <c r="BF67" s="83"/>
      <c r="BG67" s="83"/>
      <c r="BH67" s="83"/>
      <c r="BI67" s="83"/>
      <c r="BJ67" s="83"/>
      <c r="BK67" s="83"/>
      <c r="BL67" s="83"/>
    </row>
    <row r="68" spans="1:79" ht="12.75" customHeight="1" x14ac:dyDescent="0.2">
      <c r="A68" s="54">
        <v>2</v>
      </c>
      <c r="B68" s="54"/>
      <c r="C68" s="54"/>
      <c r="D68" s="54"/>
      <c r="E68" s="54"/>
      <c r="F68" s="54"/>
      <c r="G68" s="44" t="s">
        <v>70</v>
      </c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6"/>
      <c r="Z68" s="57" t="s">
        <v>100</v>
      </c>
      <c r="AA68" s="57"/>
      <c r="AB68" s="57"/>
      <c r="AC68" s="57"/>
      <c r="AD68" s="57"/>
      <c r="AE68" s="58" t="s">
        <v>71</v>
      </c>
      <c r="AF68" s="58"/>
      <c r="AG68" s="58"/>
      <c r="AH68" s="58"/>
      <c r="AI68" s="58"/>
      <c r="AJ68" s="58"/>
      <c r="AK68" s="58"/>
      <c r="AL68" s="58"/>
      <c r="AM68" s="58"/>
      <c r="AN68" s="50"/>
      <c r="AO68" s="81">
        <v>0</v>
      </c>
      <c r="AP68" s="81"/>
      <c r="AQ68" s="81"/>
      <c r="AR68" s="81"/>
      <c r="AS68" s="81"/>
      <c r="AT68" s="81"/>
      <c r="AU68" s="81"/>
      <c r="AV68" s="81"/>
      <c r="AW68" s="59">
        <v>16000000</v>
      </c>
      <c r="AX68" s="59"/>
      <c r="AY68" s="59"/>
      <c r="AZ68" s="59"/>
      <c r="BA68" s="59"/>
      <c r="BB68" s="59"/>
      <c r="BC68" s="59"/>
      <c r="BD68" s="59"/>
      <c r="BE68" s="83">
        <f t="shared" ref="BE68:BE70" si="0">AO68+AW68</f>
        <v>16000000</v>
      </c>
      <c r="BF68" s="83"/>
      <c r="BG68" s="83"/>
      <c r="BH68" s="83"/>
      <c r="BI68" s="83"/>
      <c r="BJ68" s="83"/>
      <c r="BK68" s="83"/>
      <c r="BL68" s="83"/>
    </row>
    <row r="69" spans="1:79" ht="12.75" customHeight="1" x14ac:dyDescent="0.2">
      <c r="A69" s="54">
        <v>3</v>
      </c>
      <c r="B69" s="54"/>
      <c r="C69" s="54"/>
      <c r="D69" s="54"/>
      <c r="E69" s="54"/>
      <c r="F69" s="54"/>
      <c r="G69" s="44" t="s">
        <v>96</v>
      </c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6"/>
      <c r="Z69" s="57" t="s">
        <v>90</v>
      </c>
      <c r="AA69" s="57"/>
      <c r="AB69" s="57"/>
      <c r="AC69" s="57"/>
      <c r="AD69" s="57"/>
      <c r="AE69" s="58" t="s">
        <v>73</v>
      </c>
      <c r="AF69" s="58"/>
      <c r="AG69" s="58"/>
      <c r="AH69" s="58"/>
      <c r="AI69" s="58"/>
      <c r="AJ69" s="58"/>
      <c r="AK69" s="58"/>
      <c r="AL69" s="58"/>
      <c r="AM69" s="58"/>
      <c r="AN69" s="50"/>
      <c r="AO69" s="81">
        <v>0</v>
      </c>
      <c r="AP69" s="81"/>
      <c r="AQ69" s="81"/>
      <c r="AR69" s="81"/>
      <c r="AS69" s="81"/>
      <c r="AT69" s="81"/>
      <c r="AU69" s="81"/>
      <c r="AV69" s="81"/>
      <c r="AW69" s="81">
        <f>AK49</f>
        <v>55000</v>
      </c>
      <c r="AX69" s="81"/>
      <c r="AY69" s="81"/>
      <c r="AZ69" s="81"/>
      <c r="BA69" s="81"/>
      <c r="BB69" s="81"/>
      <c r="BC69" s="81"/>
      <c r="BD69" s="81"/>
      <c r="BE69" s="53">
        <f t="shared" si="0"/>
        <v>55000</v>
      </c>
      <c r="BF69" s="53"/>
      <c r="BG69" s="53"/>
      <c r="BH69" s="53"/>
      <c r="BI69" s="53"/>
      <c r="BJ69" s="53"/>
      <c r="BK69" s="53"/>
      <c r="BL69" s="53"/>
    </row>
    <row r="70" spans="1:79" ht="12.75" customHeight="1" x14ac:dyDescent="0.2">
      <c r="A70" s="54">
        <v>4</v>
      </c>
      <c r="B70" s="54"/>
      <c r="C70" s="54"/>
      <c r="D70" s="54"/>
      <c r="E70" s="54"/>
      <c r="F70" s="54"/>
      <c r="G70" s="44" t="s">
        <v>72</v>
      </c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6"/>
      <c r="Z70" s="57" t="s">
        <v>90</v>
      </c>
      <c r="AA70" s="57"/>
      <c r="AB70" s="57"/>
      <c r="AC70" s="57"/>
      <c r="AD70" s="57"/>
      <c r="AE70" s="58" t="s">
        <v>73</v>
      </c>
      <c r="AF70" s="58"/>
      <c r="AG70" s="58"/>
      <c r="AH70" s="58"/>
      <c r="AI70" s="58"/>
      <c r="AJ70" s="58"/>
      <c r="AK70" s="58"/>
      <c r="AL70" s="58"/>
      <c r="AM70" s="58"/>
      <c r="AN70" s="50"/>
      <c r="AO70" s="81">
        <v>0</v>
      </c>
      <c r="AP70" s="81"/>
      <c r="AQ70" s="81"/>
      <c r="AR70" s="81"/>
      <c r="AS70" s="81"/>
      <c r="AT70" s="81"/>
      <c r="AU70" s="81"/>
      <c r="AV70" s="81"/>
      <c r="AW70" s="81">
        <f>AK50</f>
        <v>65000</v>
      </c>
      <c r="AX70" s="81"/>
      <c r="AY70" s="81"/>
      <c r="AZ70" s="81"/>
      <c r="BA70" s="81"/>
      <c r="BB70" s="81"/>
      <c r="BC70" s="81"/>
      <c r="BD70" s="81"/>
      <c r="BE70" s="53">
        <f t="shared" si="0"/>
        <v>65000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 x14ac:dyDescent="0.2">
      <c r="A71" s="61"/>
      <c r="B71" s="61"/>
      <c r="C71" s="61"/>
      <c r="D71" s="61"/>
      <c r="E71" s="61"/>
      <c r="F71" s="61"/>
      <c r="G71" s="62" t="s">
        <v>75</v>
      </c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4"/>
      <c r="Z71" s="65"/>
      <c r="AA71" s="65"/>
      <c r="AB71" s="65"/>
      <c r="AC71" s="65"/>
      <c r="AD71" s="65"/>
      <c r="AE71" s="66"/>
      <c r="AF71" s="66"/>
      <c r="AG71" s="66"/>
      <c r="AH71" s="66"/>
      <c r="AI71" s="66"/>
      <c r="AJ71" s="66"/>
      <c r="AK71" s="66"/>
      <c r="AL71" s="66"/>
      <c r="AM71" s="66"/>
      <c r="AN71" s="67"/>
      <c r="AO71" s="68"/>
      <c r="AP71" s="68"/>
      <c r="AQ71" s="68"/>
      <c r="AR71" s="68"/>
      <c r="AS71" s="68"/>
      <c r="AT71" s="68"/>
      <c r="AU71" s="68"/>
      <c r="AV71" s="68"/>
      <c r="AW71" s="68"/>
      <c r="AX71" s="68"/>
      <c r="AY71" s="68"/>
      <c r="AZ71" s="68"/>
      <c r="BA71" s="68"/>
      <c r="BB71" s="68"/>
      <c r="BC71" s="68"/>
      <c r="BD71" s="68"/>
      <c r="BE71" s="53"/>
      <c r="BF71" s="53"/>
      <c r="BG71" s="53"/>
      <c r="BH71" s="53"/>
      <c r="BI71" s="53"/>
      <c r="BJ71" s="53"/>
      <c r="BK71" s="53"/>
      <c r="BL71" s="53"/>
    </row>
    <row r="72" spans="1:79" ht="12.75" customHeight="1" x14ac:dyDescent="0.2">
      <c r="A72" s="54">
        <v>1</v>
      </c>
      <c r="B72" s="54"/>
      <c r="C72" s="54"/>
      <c r="D72" s="54"/>
      <c r="E72" s="54"/>
      <c r="F72" s="54"/>
      <c r="G72" s="44" t="s">
        <v>97</v>
      </c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6"/>
      <c r="Z72" s="57" t="s">
        <v>91</v>
      </c>
      <c r="AA72" s="57"/>
      <c r="AB72" s="57"/>
      <c r="AC72" s="57"/>
      <c r="AD72" s="57"/>
      <c r="AE72" s="58" t="s">
        <v>76</v>
      </c>
      <c r="AF72" s="58"/>
      <c r="AG72" s="58"/>
      <c r="AH72" s="58"/>
      <c r="AI72" s="58"/>
      <c r="AJ72" s="58"/>
      <c r="AK72" s="58"/>
      <c r="AL72" s="58"/>
      <c r="AM72" s="58"/>
      <c r="AN72" s="50"/>
      <c r="AO72" s="81">
        <v>0</v>
      </c>
      <c r="AP72" s="81"/>
      <c r="AQ72" s="81"/>
      <c r="AR72" s="81"/>
      <c r="AS72" s="81"/>
      <c r="AT72" s="81"/>
      <c r="AU72" s="81"/>
      <c r="AV72" s="81"/>
      <c r="AW72" s="143">
        <v>0.13500000000000001</v>
      </c>
      <c r="AX72" s="143"/>
      <c r="AY72" s="143"/>
      <c r="AZ72" s="143"/>
      <c r="BA72" s="143"/>
      <c r="BB72" s="143"/>
      <c r="BC72" s="143"/>
      <c r="BD72" s="143"/>
      <c r="BE72" s="60">
        <f>AO72+AW72</f>
        <v>0.13500000000000001</v>
      </c>
      <c r="BF72" s="60"/>
      <c r="BG72" s="60"/>
      <c r="BH72" s="60"/>
      <c r="BI72" s="60"/>
      <c r="BJ72" s="60"/>
      <c r="BK72" s="60"/>
      <c r="BL72" s="60"/>
    </row>
    <row r="73" spans="1:79" ht="12.75" customHeight="1" x14ac:dyDescent="0.2">
      <c r="A73" s="54">
        <v>2</v>
      </c>
      <c r="B73" s="54"/>
      <c r="C73" s="54"/>
      <c r="D73" s="54"/>
      <c r="E73" s="54"/>
      <c r="F73" s="54"/>
      <c r="G73" s="44" t="s">
        <v>98</v>
      </c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6"/>
      <c r="Z73" s="57" t="s">
        <v>100</v>
      </c>
      <c r="AA73" s="57"/>
      <c r="AB73" s="57"/>
      <c r="AC73" s="57"/>
      <c r="AD73" s="57"/>
      <c r="AE73" s="58" t="s">
        <v>76</v>
      </c>
      <c r="AF73" s="58"/>
      <c r="AG73" s="58"/>
      <c r="AH73" s="58"/>
      <c r="AI73" s="58"/>
      <c r="AJ73" s="58"/>
      <c r="AK73" s="58"/>
      <c r="AL73" s="58"/>
      <c r="AM73" s="58"/>
      <c r="AN73" s="50"/>
      <c r="AO73" s="81">
        <v>0</v>
      </c>
      <c r="AP73" s="81"/>
      <c r="AQ73" s="81"/>
      <c r="AR73" s="81"/>
      <c r="AS73" s="81"/>
      <c r="AT73" s="81"/>
      <c r="AU73" s="81"/>
      <c r="AV73" s="81"/>
      <c r="AW73" s="82">
        <v>800</v>
      </c>
      <c r="AX73" s="82"/>
      <c r="AY73" s="82"/>
      <c r="AZ73" s="82"/>
      <c r="BA73" s="82"/>
      <c r="BB73" s="82"/>
      <c r="BC73" s="82"/>
      <c r="BD73" s="82"/>
      <c r="BE73" s="83">
        <f t="shared" ref="BE73" si="1">AO73+AW73</f>
        <v>800</v>
      </c>
      <c r="BF73" s="83"/>
      <c r="BG73" s="83"/>
      <c r="BH73" s="83"/>
      <c r="BI73" s="83"/>
      <c r="BJ73" s="83"/>
      <c r="BK73" s="83"/>
      <c r="BL73" s="83"/>
    </row>
    <row r="74" spans="1:79" ht="12.75" hidden="1" customHeight="1" x14ac:dyDescent="0.2">
      <c r="A74" s="41">
        <v>3</v>
      </c>
      <c r="B74" s="42"/>
      <c r="C74" s="42"/>
      <c r="D74" s="42"/>
      <c r="E74" s="42"/>
      <c r="F74" s="43"/>
      <c r="G74" s="44" t="s">
        <v>93</v>
      </c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6"/>
      <c r="Z74" s="47" t="s">
        <v>89</v>
      </c>
      <c r="AA74" s="48"/>
      <c r="AB74" s="48"/>
      <c r="AC74" s="48"/>
      <c r="AD74" s="49"/>
      <c r="AE74" s="47"/>
      <c r="AF74" s="48"/>
      <c r="AG74" s="48"/>
      <c r="AH74" s="48"/>
      <c r="AI74" s="48"/>
      <c r="AJ74" s="48"/>
      <c r="AK74" s="48"/>
      <c r="AL74" s="48"/>
      <c r="AM74" s="48"/>
      <c r="AN74" s="49"/>
      <c r="AO74" s="81">
        <v>0</v>
      </c>
      <c r="AP74" s="81"/>
      <c r="AQ74" s="81"/>
      <c r="AR74" s="81"/>
      <c r="AS74" s="81"/>
      <c r="AT74" s="81"/>
      <c r="AU74" s="81"/>
      <c r="AV74" s="81"/>
      <c r="AW74" s="75"/>
      <c r="AX74" s="76"/>
      <c r="AY74" s="76"/>
      <c r="AZ74" s="76"/>
      <c r="BA74" s="76"/>
      <c r="BB74" s="76"/>
      <c r="BC74" s="76"/>
      <c r="BD74" s="77"/>
      <c r="BE74" s="78">
        <v>1</v>
      </c>
      <c r="BF74" s="79"/>
      <c r="BG74" s="79"/>
      <c r="BH74" s="79"/>
      <c r="BI74" s="79"/>
      <c r="BJ74" s="79"/>
      <c r="BK74" s="79"/>
      <c r="BL74" s="80"/>
    </row>
    <row r="75" spans="1:79" ht="12.75" customHeight="1" x14ac:dyDescent="0.2">
      <c r="A75" s="41">
        <v>3</v>
      </c>
      <c r="B75" s="42"/>
      <c r="C75" s="42"/>
      <c r="D75" s="42"/>
      <c r="E75" s="42"/>
      <c r="F75" s="43"/>
      <c r="G75" s="69" t="s">
        <v>106</v>
      </c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1"/>
      <c r="Z75" s="47" t="s">
        <v>89</v>
      </c>
      <c r="AA75" s="48"/>
      <c r="AB75" s="48"/>
      <c r="AC75" s="48"/>
      <c r="AD75" s="49"/>
      <c r="AE75" s="50" t="s">
        <v>107</v>
      </c>
      <c r="AF75" s="51"/>
      <c r="AG75" s="51"/>
      <c r="AH75" s="51"/>
      <c r="AI75" s="51"/>
      <c r="AJ75" s="51"/>
      <c r="AK75" s="51"/>
      <c r="AL75" s="51"/>
      <c r="AM75" s="51"/>
      <c r="AN75" s="52"/>
      <c r="AO75" s="72">
        <v>0</v>
      </c>
      <c r="AP75" s="73"/>
      <c r="AQ75" s="73"/>
      <c r="AR75" s="73"/>
      <c r="AS75" s="73"/>
      <c r="AT75" s="73"/>
      <c r="AU75" s="73"/>
      <c r="AV75" s="74"/>
      <c r="AW75" s="75">
        <v>1</v>
      </c>
      <c r="AX75" s="76"/>
      <c r="AY75" s="76"/>
      <c r="AZ75" s="76"/>
      <c r="BA75" s="76"/>
      <c r="BB75" s="76"/>
      <c r="BC75" s="76"/>
      <c r="BD75" s="77"/>
      <c r="BE75" s="78">
        <f>AW75</f>
        <v>1</v>
      </c>
      <c r="BF75" s="79"/>
      <c r="BG75" s="79"/>
      <c r="BH75" s="79"/>
      <c r="BI75" s="79"/>
      <c r="BJ75" s="79"/>
      <c r="BK75" s="79"/>
      <c r="BL75" s="80"/>
    </row>
    <row r="76" spans="1:79" s="4" customFormat="1" ht="12.75" customHeight="1" x14ac:dyDescent="0.2">
      <c r="A76" s="61"/>
      <c r="B76" s="61"/>
      <c r="C76" s="61"/>
      <c r="D76" s="61"/>
      <c r="E76" s="61"/>
      <c r="F76" s="61"/>
      <c r="G76" s="62" t="s">
        <v>77</v>
      </c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4"/>
      <c r="Z76" s="65"/>
      <c r="AA76" s="65"/>
      <c r="AB76" s="65"/>
      <c r="AC76" s="65"/>
      <c r="AD76" s="65"/>
      <c r="AE76" s="66"/>
      <c r="AF76" s="66"/>
      <c r="AG76" s="66"/>
      <c r="AH76" s="66"/>
      <c r="AI76" s="66"/>
      <c r="AJ76" s="66"/>
      <c r="AK76" s="66"/>
      <c r="AL76" s="66"/>
      <c r="AM76" s="66"/>
      <c r="AN76" s="67"/>
      <c r="AO76" s="81"/>
      <c r="AP76" s="81"/>
      <c r="AQ76" s="81"/>
      <c r="AR76" s="81"/>
      <c r="AS76" s="81"/>
      <c r="AT76" s="81"/>
      <c r="AU76" s="81"/>
      <c r="AV76" s="81"/>
      <c r="AW76" s="68"/>
      <c r="AX76" s="68"/>
      <c r="AY76" s="68"/>
      <c r="AZ76" s="68"/>
      <c r="BA76" s="68"/>
      <c r="BB76" s="68"/>
      <c r="BC76" s="68"/>
      <c r="BD76" s="68"/>
      <c r="BE76" s="142"/>
      <c r="BF76" s="142"/>
      <c r="BG76" s="142"/>
      <c r="BH76" s="142"/>
      <c r="BI76" s="142"/>
      <c r="BJ76" s="142"/>
      <c r="BK76" s="142"/>
      <c r="BL76" s="142"/>
    </row>
    <row r="77" spans="1:79" ht="12.75" customHeight="1" x14ac:dyDescent="0.2">
      <c r="A77" s="54">
        <v>1</v>
      </c>
      <c r="B77" s="54"/>
      <c r="C77" s="54"/>
      <c r="D77" s="54"/>
      <c r="E77" s="54"/>
      <c r="F77" s="54"/>
      <c r="G77" s="44" t="s">
        <v>99</v>
      </c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6"/>
      <c r="Z77" s="57" t="s">
        <v>90</v>
      </c>
      <c r="AA77" s="57"/>
      <c r="AB77" s="57"/>
      <c r="AC77" s="57"/>
      <c r="AD77" s="57"/>
      <c r="AE77" s="58" t="s">
        <v>76</v>
      </c>
      <c r="AF77" s="58"/>
      <c r="AG77" s="58"/>
      <c r="AH77" s="58"/>
      <c r="AI77" s="58"/>
      <c r="AJ77" s="58"/>
      <c r="AK77" s="58"/>
      <c r="AL77" s="58"/>
      <c r="AM77" s="58"/>
      <c r="AN77" s="50"/>
      <c r="AO77" s="53" t="str">
        <f>IF(AO72=0,"х",AO69/AO72)</f>
        <v>х</v>
      </c>
      <c r="AP77" s="53"/>
      <c r="AQ77" s="53"/>
      <c r="AR77" s="53"/>
      <c r="AS77" s="53"/>
      <c r="AT77" s="53"/>
      <c r="AU77" s="53"/>
      <c r="AV77" s="53"/>
      <c r="AW77" s="53">
        <f>IF(AW72=0,"х",AW69/AW72)</f>
        <v>407407.40740740736</v>
      </c>
      <c r="AX77" s="53"/>
      <c r="AY77" s="53"/>
      <c r="AZ77" s="53"/>
      <c r="BA77" s="53"/>
      <c r="BB77" s="53"/>
      <c r="BC77" s="53"/>
      <c r="BD77" s="53"/>
      <c r="BE77" s="53">
        <f>IF(BE72=0,"х",BE69/BE72)</f>
        <v>407407.40740740736</v>
      </c>
      <c r="BF77" s="53"/>
      <c r="BG77" s="53"/>
      <c r="BH77" s="53"/>
      <c r="BI77" s="53"/>
      <c r="BJ77" s="53"/>
      <c r="BK77" s="53"/>
      <c r="BL77" s="53"/>
    </row>
    <row r="78" spans="1:79" ht="12.75" customHeight="1" x14ac:dyDescent="0.2">
      <c r="A78" s="54">
        <v>2</v>
      </c>
      <c r="B78" s="54"/>
      <c r="C78" s="54"/>
      <c r="D78" s="54"/>
      <c r="E78" s="54"/>
      <c r="F78" s="54"/>
      <c r="G78" s="44" t="s">
        <v>102</v>
      </c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6"/>
      <c r="Z78" s="57" t="s">
        <v>90</v>
      </c>
      <c r="AA78" s="57"/>
      <c r="AB78" s="57"/>
      <c r="AC78" s="57"/>
      <c r="AD78" s="57"/>
      <c r="AE78" s="58" t="s">
        <v>76</v>
      </c>
      <c r="AF78" s="58"/>
      <c r="AG78" s="58"/>
      <c r="AH78" s="58"/>
      <c r="AI78" s="58"/>
      <c r="AJ78" s="58"/>
      <c r="AK78" s="58"/>
      <c r="AL78" s="58"/>
      <c r="AM78" s="58"/>
      <c r="AN78" s="50"/>
      <c r="AO78" s="53" t="str">
        <f>IF(AO73=0,"х",AO70/AO73)</f>
        <v>х</v>
      </c>
      <c r="AP78" s="53"/>
      <c r="AQ78" s="53"/>
      <c r="AR78" s="53"/>
      <c r="AS78" s="53"/>
      <c r="AT78" s="53"/>
      <c r="AU78" s="53"/>
      <c r="AV78" s="53"/>
      <c r="AW78" s="53">
        <f>IF(AW73=0,"х",AW70/AW73)</f>
        <v>81.25</v>
      </c>
      <c r="AX78" s="53"/>
      <c r="AY78" s="53"/>
      <c r="AZ78" s="53"/>
      <c r="BA78" s="53"/>
      <c r="BB78" s="53"/>
      <c r="BC78" s="53"/>
      <c r="BD78" s="53"/>
      <c r="BE78" s="53">
        <f>IF(BE73=0,"х",BE70/BE73)</f>
        <v>81.25</v>
      </c>
      <c r="BF78" s="53"/>
      <c r="BG78" s="53"/>
      <c r="BH78" s="53"/>
      <c r="BI78" s="53"/>
      <c r="BJ78" s="53"/>
      <c r="BK78" s="53"/>
      <c r="BL78" s="53"/>
      <c r="BS78" s="40">
        <f>30100/800000</f>
        <v>3.7624999999999999E-2</v>
      </c>
    </row>
    <row r="79" spans="1:79" s="4" customFormat="1" ht="12.75" customHeight="1" x14ac:dyDescent="0.2">
      <c r="A79" s="61"/>
      <c r="B79" s="61"/>
      <c r="C79" s="61"/>
      <c r="D79" s="61"/>
      <c r="E79" s="61"/>
      <c r="F79" s="61"/>
      <c r="G79" s="62" t="s">
        <v>78</v>
      </c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4"/>
      <c r="Z79" s="65"/>
      <c r="AA79" s="65"/>
      <c r="AB79" s="65"/>
      <c r="AC79" s="65"/>
      <c r="AD79" s="65"/>
      <c r="AE79" s="66"/>
      <c r="AF79" s="66"/>
      <c r="AG79" s="66"/>
      <c r="AH79" s="66"/>
      <c r="AI79" s="66"/>
      <c r="AJ79" s="66"/>
      <c r="AK79" s="66"/>
      <c r="AL79" s="66"/>
      <c r="AM79" s="66"/>
      <c r="AN79" s="67"/>
      <c r="AO79" s="68"/>
      <c r="AP79" s="68"/>
      <c r="AQ79" s="68"/>
      <c r="AR79" s="68"/>
      <c r="AS79" s="68"/>
      <c r="AT79" s="68"/>
      <c r="AU79" s="68"/>
      <c r="AV79" s="68"/>
      <c r="AW79" s="68"/>
      <c r="AX79" s="68"/>
      <c r="AY79" s="68"/>
      <c r="AZ79" s="68"/>
      <c r="BA79" s="68"/>
      <c r="BB79" s="68"/>
      <c r="BC79" s="68"/>
      <c r="BD79" s="68"/>
      <c r="BE79" s="68"/>
      <c r="BF79" s="68"/>
      <c r="BG79" s="68"/>
      <c r="BH79" s="68"/>
      <c r="BI79" s="68"/>
      <c r="BJ79" s="68"/>
      <c r="BK79" s="68"/>
      <c r="BL79" s="68"/>
    </row>
    <row r="80" spans="1:79" ht="25.5" customHeight="1" x14ac:dyDescent="0.2">
      <c r="A80" s="54">
        <v>1</v>
      </c>
      <c r="B80" s="54"/>
      <c r="C80" s="54"/>
      <c r="D80" s="54"/>
      <c r="E80" s="54"/>
      <c r="F80" s="54"/>
      <c r="G80" s="44" t="s">
        <v>94</v>
      </c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6"/>
      <c r="Z80" s="57" t="s">
        <v>92</v>
      </c>
      <c r="AA80" s="57"/>
      <c r="AB80" s="57"/>
      <c r="AC80" s="57"/>
      <c r="AD80" s="57"/>
      <c r="AE80" s="58" t="s">
        <v>76</v>
      </c>
      <c r="AF80" s="58"/>
      <c r="AG80" s="58"/>
      <c r="AH80" s="58"/>
      <c r="AI80" s="58"/>
      <c r="AJ80" s="58"/>
      <c r="AK80" s="58"/>
      <c r="AL80" s="58"/>
      <c r="AM80" s="58"/>
      <c r="AN80" s="50"/>
      <c r="AO80" s="59" t="str">
        <f>IF(AO67=0,"х",AO72/AO67*100)</f>
        <v>х</v>
      </c>
      <c r="AP80" s="59"/>
      <c r="AQ80" s="59"/>
      <c r="AR80" s="59"/>
      <c r="AS80" s="59"/>
      <c r="AT80" s="59"/>
      <c r="AU80" s="59"/>
      <c r="AV80" s="59"/>
      <c r="AW80" s="60">
        <f>IF(AW67=0,"х",AW72/AW67*100)</f>
        <v>0.84375</v>
      </c>
      <c r="AX80" s="60"/>
      <c r="AY80" s="60"/>
      <c r="AZ80" s="60"/>
      <c r="BA80" s="60"/>
      <c r="BB80" s="60"/>
      <c r="BC80" s="60"/>
      <c r="BD80" s="60"/>
      <c r="BE80" s="60">
        <f>IF(BE67=0,"х",BE72/BE67*100)</f>
        <v>0.84375</v>
      </c>
      <c r="BF80" s="60"/>
      <c r="BG80" s="60"/>
      <c r="BH80" s="60"/>
      <c r="BI80" s="60"/>
      <c r="BJ80" s="60"/>
      <c r="BK80" s="60"/>
      <c r="BL80" s="60"/>
    </row>
    <row r="81" spans="1:64" ht="25.5" customHeight="1" x14ac:dyDescent="0.2">
      <c r="A81" s="54">
        <v>2</v>
      </c>
      <c r="B81" s="54"/>
      <c r="C81" s="54"/>
      <c r="D81" s="54"/>
      <c r="E81" s="54"/>
      <c r="F81" s="54"/>
      <c r="G81" s="44" t="s">
        <v>95</v>
      </c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6"/>
      <c r="Z81" s="57" t="s">
        <v>92</v>
      </c>
      <c r="AA81" s="57"/>
      <c r="AB81" s="57"/>
      <c r="AC81" s="57"/>
      <c r="AD81" s="57"/>
      <c r="AE81" s="58" t="s">
        <v>76</v>
      </c>
      <c r="AF81" s="58"/>
      <c r="AG81" s="58"/>
      <c r="AH81" s="58"/>
      <c r="AI81" s="58"/>
      <c r="AJ81" s="58"/>
      <c r="AK81" s="58"/>
      <c r="AL81" s="58"/>
      <c r="AM81" s="58"/>
      <c r="AN81" s="50"/>
      <c r="AO81" s="59" t="str">
        <f>IF(AO68=0,"х",AO73/AO68*100)</f>
        <v>х</v>
      </c>
      <c r="AP81" s="59"/>
      <c r="AQ81" s="59"/>
      <c r="AR81" s="59"/>
      <c r="AS81" s="59"/>
      <c r="AT81" s="59"/>
      <c r="AU81" s="59"/>
      <c r="AV81" s="59"/>
      <c r="AW81" s="60">
        <f>IF(AW68=0,"х",AW73/AW68*100)</f>
        <v>5.0000000000000001E-3</v>
      </c>
      <c r="AX81" s="60"/>
      <c r="AY81" s="60"/>
      <c r="AZ81" s="60"/>
      <c r="BA81" s="60"/>
      <c r="BB81" s="60"/>
      <c r="BC81" s="60"/>
      <c r="BD81" s="60"/>
      <c r="BE81" s="60">
        <f>IF(BE68=0,"х",BE73/BE68*100)</f>
        <v>5.0000000000000001E-3</v>
      </c>
      <c r="BF81" s="60"/>
      <c r="BG81" s="60"/>
      <c r="BH81" s="60"/>
      <c r="BI81" s="60"/>
      <c r="BJ81" s="60"/>
      <c r="BK81" s="60"/>
      <c r="BL81" s="60"/>
    </row>
    <row r="82" spans="1:64" ht="6" customHeight="1" x14ac:dyDescent="0.2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3" spans="1:64" ht="6" customHeight="1" x14ac:dyDescent="0.2"/>
    <row r="84" spans="1:64" ht="16.5" customHeight="1" x14ac:dyDescent="0.2">
      <c r="A84" s="88" t="s">
        <v>82</v>
      </c>
      <c r="B84" s="89"/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89"/>
      <c r="U84" s="89"/>
      <c r="V84" s="89"/>
      <c r="W84" s="90"/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5"/>
      <c r="AO84" s="91" t="s">
        <v>101</v>
      </c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92"/>
      <c r="BE84" s="92"/>
      <c r="BF84" s="92"/>
      <c r="BG84" s="92"/>
    </row>
    <row r="85" spans="1:64" x14ac:dyDescent="0.2">
      <c r="W85" s="84" t="s">
        <v>5</v>
      </c>
      <c r="X85" s="84"/>
      <c r="Y85" s="84"/>
      <c r="Z85" s="84"/>
      <c r="AA85" s="84"/>
      <c r="AB85" s="84"/>
      <c r="AC85" s="84"/>
      <c r="AD85" s="84"/>
      <c r="AE85" s="84"/>
      <c r="AF85" s="84"/>
      <c r="AG85" s="84"/>
      <c r="AH85" s="84"/>
      <c r="AI85" s="84"/>
      <c r="AJ85" s="84"/>
      <c r="AK85" s="84"/>
      <c r="AL85" s="84"/>
      <c r="AM85" s="84"/>
      <c r="AO85" s="84" t="s">
        <v>52</v>
      </c>
      <c r="AP85" s="84"/>
      <c r="AQ85" s="84"/>
      <c r="AR85" s="84"/>
      <c r="AS85" s="84"/>
      <c r="AT85" s="84"/>
      <c r="AU85" s="84"/>
      <c r="AV85" s="84"/>
      <c r="AW85" s="84"/>
      <c r="AX85" s="84"/>
      <c r="AY85" s="84"/>
      <c r="AZ85" s="84"/>
      <c r="BA85" s="84"/>
      <c r="BB85" s="84"/>
      <c r="BC85" s="84"/>
      <c r="BD85" s="84"/>
      <c r="BE85" s="84"/>
      <c r="BF85" s="84"/>
      <c r="BG85" s="84"/>
    </row>
    <row r="86" spans="1:64" ht="15.75" customHeight="1" x14ac:dyDescent="0.2">
      <c r="A86" s="117" t="s">
        <v>3</v>
      </c>
      <c r="B86" s="117"/>
      <c r="C86" s="117"/>
      <c r="D86" s="117"/>
      <c r="E86" s="117"/>
      <c r="F86" s="117"/>
    </row>
    <row r="87" spans="1:64" ht="13.15" customHeight="1" x14ac:dyDescent="0.2">
      <c r="A87" s="98" t="s">
        <v>105</v>
      </c>
      <c r="B87" s="98"/>
      <c r="C87" s="98"/>
      <c r="D87" s="98"/>
      <c r="E87" s="98"/>
      <c r="F87" s="98"/>
      <c r="G87" s="98"/>
      <c r="H87" s="98"/>
      <c r="I87" s="98"/>
      <c r="J87" s="98"/>
      <c r="K87" s="98"/>
      <c r="L87" s="98"/>
      <c r="M87" s="98"/>
      <c r="N87" s="98"/>
      <c r="O87" s="98"/>
      <c r="P87" s="98"/>
      <c r="Q87" s="98"/>
      <c r="R87" s="98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</row>
    <row r="88" spans="1:64" x14ac:dyDescent="0.2">
      <c r="A88" s="85" t="s">
        <v>47</v>
      </c>
      <c r="B88" s="85"/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85"/>
      <c r="T88" s="85"/>
      <c r="U88" s="85"/>
      <c r="V88" s="85"/>
      <c r="W88" s="85"/>
      <c r="X88" s="85"/>
      <c r="Y88" s="85"/>
      <c r="Z88" s="85"/>
      <c r="AA88" s="85"/>
      <c r="AB88" s="85"/>
      <c r="AC88" s="85"/>
      <c r="AD88" s="85"/>
      <c r="AE88" s="85"/>
      <c r="AF88" s="85"/>
      <c r="AG88" s="85"/>
      <c r="AH88" s="85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</row>
    <row r="89" spans="1:64" ht="10.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75" customHeight="1" x14ac:dyDescent="0.2">
      <c r="A90" s="88" t="s">
        <v>110</v>
      </c>
      <c r="B90" s="89"/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89"/>
      <c r="W90" s="90"/>
      <c r="X90" s="90"/>
      <c r="Y90" s="90"/>
      <c r="Z90" s="90"/>
      <c r="AA90" s="90"/>
      <c r="AB90" s="90"/>
      <c r="AC90" s="90"/>
      <c r="AD90" s="90"/>
      <c r="AE90" s="90"/>
      <c r="AF90" s="90"/>
      <c r="AG90" s="90"/>
      <c r="AH90" s="90"/>
      <c r="AI90" s="90"/>
      <c r="AJ90" s="90"/>
      <c r="AK90" s="90"/>
      <c r="AL90" s="90"/>
      <c r="AM90" s="90"/>
      <c r="AN90" s="5"/>
      <c r="AO90" s="91" t="s">
        <v>111</v>
      </c>
      <c r="AP90" s="92"/>
      <c r="AQ90" s="92"/>
      <c r="AR90" s="92"/>
      <c r="AS90" s="92"/>
      <c r="AT90" s="92"/>
      <c r="AU90" s="92"/>
      <c r="AV90" s="92"/>
      <c r="AW90" s="92"/>
      <c r="AX90" s="92"/>
      <c r="AY90" s="92"/>
      <c r="AZ90" s="92"/>
      <c r="BA90" s="92"/>
      <c r="BB90" s="92"/>
      <c r="BC90" s="92"/>
      <c r="BD90" s="92"/>
      <c r="BE90" s="92"/>
      <c r="BF90" s="92"/>
      <c r="BG90" s="92"/>
    </row>
    <row r="91" spans="1:64" x14ac:dyDescent="0.2">
      <c r="W91" s="84" t="s">
        <v>5</v>
      </c>
      <c r="X91" s="84"/>
      <c r="Y91" s="84"/>
      <c r="Z91" s="84"/>
      <c r="AA91" s="84"/>
      <c r="AB91" s="84"/>
      <c r="AC91" s="84"/>
      <c r="AD91" s="84"/>
      <c r="AE91" s="84"/>
      <c r="AF91" s="84"/>
      <c r="AG91" s="84"/>
      <c r="AH91" s="84"/>
      <c r="AI91" s="84"/>
      <c r="AJ91" s="84"/>
      <c r="AK91" s="84"/>
      <c r="AL91" s="84"/>
      <c r="AM91" s="84"/>
      <c r="AO91" s="84" t="s">
        <v>52</v>
      </c>
      <c r="AP91" s="84"/>
      <c r="AQ91" s="84"/>
      <c r="AR91" s="84"/>
      <c r="AS91" s="84"/>
      <c r="AT91" s="84"/>
      <c r="AU91" s="84"/>
      <c r="AV91" s="84"/>
      <c r="AW91" s="84"/>
      <c r="AX91" s="84"/>
      <c r="AY91" s="84"/>
      <c r="AZ91" s="84"/>
      <c r="BA91" s="84"/>
      <c r="BB91" s="84"/>
      <c r="BC91" s="84"/>
      <c r="BD91" s="84"/>
      <c r="BE91" s="84"/>
      <c r="BF91" s="84"/>
      <c r="BG91" s="84"/>
    </row>
    <row r="92" spans="1:64" x14ac:dyDescent="0.2">
      <c r="A92" s="86"/>
      <c r="B92" s="87"/>
      <c r="C92" s="87"/>
      <c r="D92" s="87"/>
      <c r="E92" s="87"/>
      <c r="F92" s="87"/>
      <c r="G92" s="87"/>
      <c r="H92" s="87"/>
    </row>
    <row r="93" spans="1:64" x14ac:dyDescent="0.2">
      <c r="A93" s="84" t="s">
        <v>45</v>
      </c>
      <c r="B93" s="84"/>
      <c r="C93" s="84"/>
      <c r="D93" s="84"/>
      <c r="E93" s="84"/>
      <c r="F93" s="84"/>
      <c r="G93" s="84"/>
      <c r="H93" s="84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">
      <c r="A94" s="24" t="s">
        <v>46</v>
      </c>
    </row>
  </sheetData>
  <mergeCells count="270">
    <mergeCell ref="BE70:BL70"/>
    <mergeCell ref="BE80:BL80"/>
    <mergeCell ref="A80:F80"/>
    <mergeCell ref="G80:Y80"/>
    <mergeCell ref="Z80:AD80"/>
    <mergeCell ref="AE80:AN80"/>
    <mergeCell ref="AO80:AV80"/>
    <mergeCell ref="AW80:BD80"/>
    <mergeCell ref="BE79:BL79"/>
    <mergeCell ref="BE78:BL78"/>
    <mergeCell ref="A77:F77"/>
    <mergeCell ref="G77:Y77"/>
    <mergeCell ref="Z77:AD77"/>
    <mergeCell ref="AE77:AN77"/>
    <mergeCell ref="AO77:AV77"/>
    <mergeCell ref="AW77:BD77"/>
    <mergeCell ref="BE77:BL77"/>
    <mergeCell ref="A78:F78"/>
    <mergeCell ref="AW79:BD79"/>
    <mergeCell ref="BE72:BL72"/>
    <mergeCell ref="BE76:BL76"/>
    <mergeCell ref="G72:Y72"/>
    <mergeCell ref="Z72:AD72"/>
    <mergeCell ref="AE72:AN72"/>
    <mergeCell ref="A81:F81"/>
    <mergeCell ref="G81:Y81"/>
    <mergeCell ref="A70:F70"/>
    <mergeCell ref="G70:Y70"/>
    <mergeCell ref="Z70:AD70"/>
    <mergeCell ref="AE70:AN70"/>
    <mergeCell ref="AO70:AV70"/>
    <mergeCell ref="AW70:BD70"/>
    <mergeCell ref="G78:Y78"/>
    <mergeCell ref="Z78:AD78"/>
    <mergeCell ref="AE78:AN78"/>
    <mergeCell ref="AO78:AV78"/>
    <mergeCell ref="AW78:BD78"/>
    <mergeCell ref="A76:F76"/>
    <mergeCell ref="G76:Y76"/>
    <mergeCell ref="Z76:AD76"/>
    <mergeCell ref="AE76:AN76"/>
    <mergeCell ref="AO76:AV76"/>
    <mergeCell ref="AW76:BD76"/>
    <mergeCell ref="Z71:AD71"/>
    <mergeCell ref="AE71:AN71"/>
    <mergeCell ref="AO71:AV71"/>
    <mergeCell ref="AW71:BD71"/>
    <mergeCell ref="A72:F72"/>
    <mergeCell ref="AO72:AV72"/>
    <mergeCell ref="AW72:BD72"/>
    <mergeCell ref="G74:Y74"/>
    <mergeCell ref="A74:F74"/>
    <mergeCell ref="Z74:AD74"/>
    <mergeCell ref="AE74:AN74"/>
    <mergeCell ref="AO74:AV74"/>
    <mergeCell ref="AW74:BD74"/>
    <mergeCell ref="BE74:BL74"/>
    <mergeCell ref="BE69:BL69"/>
    <mergeCell ref="A67:F67"/>
    <mergeCell ref="G67:Y67"/>
    <mergeCell ref="Z67:AD67"/>
    <mergeCell ref="AE67:AN67"/>
    <mergeCell ref="AO67:AV67"/>
    <mergeCell ref="AW67:BD67"/>
    <mergeCell ref="BE67:BL67"/>
    <mergeCell ref="A69:F69"/>
    <mergeCell ref="G69:Y69"/>
    <mergeCell ref="Z69:AD69"/>
    <mergeCell ref="AE69:AN69"/>
    <mergeCell ref="AO69:AV69"/>
    <mergeCell ref="AW69:BD69"/>
    <mergeCell ref="AO68:AV68"/>
    <mergeCell ref="AW68:BD68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O66:AV66"/>
    <mergeCell ref="Z63:AD63"/>
    <mergeCell ref="G63:Y63"/>
    <mergeCell ref="AW63:BD63"/>
    <mergeCell ref="AJ58:AQ58"/>
    <mergeCell ref="AR58:AY58"/>
    <mergeCell ref="AJ57:AQ57"/>
    <mergeCell ref="AW66:BD66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60:C60"/>
    <mergeCell ref="D60:AA60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D49:AB49"/>
    <mergeCell ref="AB60:AI60"/>
    <mergeCell ref="AJ60:AQ60"/>
    <mergeCell ref="AR60:AY60"/>
    <mergeCell ref="A50:C50"/>
    <mergeCell ref="D50:AB50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AO2:BL2"/>
    <mergeCell ref="AO6:BF6"/>
    <mergeCell ref="AO4:BL4"/>
    <mergeCell ref="A86:F86"/>
    <mergeCell ref="A66:F66"/>
    <mergeCell ref="Z66:AD66"/>
    <mergeCell ref="AE66:AN66"/>
    <mergeCell ref="A84:V84"/>
    <mergeCell ref="W84:AM84"/>
    <mergeCell ref="W85:AM85"/>
    <mergeCell ref="BE63:BL63"/>
    <mergeCell ref="AO85:BG85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BE66:BL66"/>
    <mergeCell ref="AO65:AV65"/>
    <mergeCell ref="AW65:BD65"/>
    <mergeCell ref="BE65:BL65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A93:H93"/>
    <mergeCell ref="A88:AS88"/>
    <mergeCell ref="A92:H92"/>
    <mergeCell ref="A90:V90"/>
    <mergeCell ref="W90:AM90"/>
    <mergeCell ref="AO90:BG90"/>
    <mergeCell ref="AO91:BG91"/>
    <mergeCell ref="A55:C56"/>
    <mergeCell ref="D57:AA57"/>
    <mergeCell ref="AB57:AI57"/>
    <mergeCell ref="W91:AM91"/>
    <mergeCell ref="A64:F64"/>
    <mergeCell ref="A65:F65"/>
    <mergeCell ref="Z65:AD65"/>
    <mergeCell ref="A62:BL62"/>
    <mergeCell ref="A63:F63"/>
    <mergeCell ref="AE63:AN63"/>
    <mergeCell ref="AO84:BG84"/>
    <mergeCell ref="A87:R87"/>
    <mergeCell ref="BE68:BL68"/>
    <mergeCell ref="A68:F68"/>
    <mergeCell ref="G68:Y68"/>
    <mergeCell ref="Z68:AD68"/>
    <mergeCell ref="AE68:AN68"/>
    <mergeCell ref="A75:F75"/>
    <mergeCell ref="G75:Y75"/>
    <mergeCell ref="Z75:AD75"/>
    <mergeCell ref="AE75:AN75"/>
    <mergeCell ref="AO75:AV75"/>
    <mergeCell ref="AW75:BD75"/>
    <mergeCell ref="BE75:BL75"/>
    <mergeCell ref="BE71:BL71"/>
    <mergeCell ref="A73:F73"/>
    <mergeCell ref="G73:Y73"/>
    <mergeCell ref="Z73:AD73"/>
    <mergeCell ref="AE73:AN73"/>
    <mergeCell ref="AO73:AV73"/>
    <mergeCell ref="AW73:BD73"/>
    <mergeCell ref="BE73:BL73"/>
    <mergeCell ref="A71:F71"/>
    <mergeCell ref="G71:Y71"/>
    <mergeCell ref="Z81:AD81"/>
    <mergeCell ref="AE81:AN81"/>
    <mergeCell ref="AO81:AV81"/>
    <mergeCell ref="AW81:BD81"/>
    <mergeCell ref="BE81:BL81"/>
    <mergeCell ref="A79:F79"/>
    <mergeCell ref="G79:Y79"/>
    <mergeCell ref="Z79:AD79"/>
    <mergeCell ref="AE79:AN79"/>
    <mergeCell ref="AO79:AV79"/>
  </mergeCells>
  <phoneticPr fontId="0" type="noConversion"/>
  <conditionalFormatting sqref="G66:L66">
    <cfRule type="cellIs" dxfId="29" priority="36" stopIfTrue="1" operator="equal">
      <formula>$G65</formula>
    </cfRule>
  </conditionalFormatting>
  <conditionalFormatting sqref="D49:D50">
    <cfRule type="cellIs" dxfId="28" priority="37" stopIfTrue="1" operator="equal">
      <formula>$D48</formula>
    </cfRule>
  </conditionalFormatting>
  <conditionalFormatting sqref="A66:F66">
    <cfRule type="cellIs" dxfId="27" priority="38" stopIfTrue="1" operator="equal">
      <formula>0</formula>
    </cfRule>
  </conditionalFormatting>
  <conditionalFormatting sqref="D51">
    <cfRule type="cellIs" dxfId="26" priority="34" stopIfTrue="1" operator="equal">
      <formula>$D50</formula>
    </cfRule>
  </conditionalFormatting>
  <conditionalFormatting sqref="A68:F68">
    <cfRule type="cellIs" dxfId="25" priority="32" stopIfTrue="1" operator="equal">
      <formula>0</formula>
    </cfRule>
  </conditionalFormatting>
  <conditionalFormatting sqref="G69">
    <cfRule type="cellIs" dxfId="24" priority="27" stopIfTrue="1" operator="equal">
      <formula>#REF!</formula>
    </cfRule>
  </conditionalFormatting>
  <conditionalFormatting sqref="A69:F69">
    <cfRule type="cellIs" dxfId="23" priority="28" stopIfTrue="1" operator="equal">
      <formula>0</formula>
    </cfRule>
  </conditionalFormatting>
  <conditionalFormatting sqref="A67:F67">
    <cfRule type="cellIs" dxfId="22" priority="26" stopIfTrue="1" operator="equal">
      <formula>0</formula>
    </cfRule>
  </conditionalFormatting>
  <conditionalFormatting sqref="A71:F71">
    <cfRule type="cellIs" dxfId="21" priority="24" stopIfTrue="1" operator="equal">
      <formula>0</formula>
    </cfRule>
  </conditionalFormatting>
  <conditionalFormatting sqref="G73">
    <cfRule type="cellIs" dxfId="20" priority="21" stopIfTrue="1" operator="equal">
      <formula>$G71</formula>
    </cfRule>
  </conditionalFormatting>
  <conditionalFormatting sqref="A73:F73">
    <cfRule type="cellIs" dxfId="19" priority="22" stopIfTrue="1" operator="equal">
      <formula>0</formula>
    </cfRule>
  </conditionalFormatting>
  <conditionalFormatting sqref="A72:F72 A74:A75">
    <cfRule type="cellIs" dxfId="18" priority="20" stopIfTrue="1" operator="equal">
      <formula>0</formula>
    </cfRule>
  </conditionalFormatting>
  <conditionalFormatting sqref="G68">
    <cfRule type="cellIs" dxfId="17" priority="17" stopIfTrue="1" operator="equal">
      <formula>$G66</formula>
    </cfRule>
  </conditionalFormatting>
  <conditionalFormatting sqref="A76:F76">
    <cfRule type="cellIs" dxfId="16" priority="18" stopIfTrue="1" operator="equal">
      <formula>0</formula>
    </cfRule>
  </conditionalFormatting>
  <conditionalFormatting sqref="G78">
    <cfRule type="cellIs" dxfId="15" priority="15" stopIfTrue="1" operator="equal">
      <formula>$G76</formula>
    </cfRule>
  </conditionalFormatting>
  <conditionalFormatting sqref="A78:F78">
    <cfRule type="cellIs" dxfId="14" priority="16" stopIfTrue="1" operator="equal">
      <formula>0</formula>
    </cfRule>
  </conditionalFormatting>
  <conditionalFormatting sqref="G77 G80">
    <cfRule type="cellIs" dxfId="13" priority="13" stopIfTrue="1" operator="equal">
      <formula>$G78</formula>
    </cfRule>
  </conditionalFormatting>
  <conditionalFormatting sqref="A77:F77">
    <cfRule type="cellIs" dxfId="12" priority="14" stopIfTrue="1" operator="equal">
      <formula>0</formula>
    </cfRule>
  </conditionalFormatting>
  <conditionalFormatting sqref="A79:F79">
    <cfRule type="cellIs" dxfId="11" priority="12" stopIfTrue="1" operator="equal">
      <formula>0</formula>
    </cfRule>
  </conditionalFormatting>
  <conditionalFormatting sqref="G81">
    <cfRule type="cellIs" dxfId="10" priority="9" stopIfTrue="1" operator="equal">
      <formula>$G79</formula>
    </cfRule>
  </conditionalFormatting>
  <conditionalFormatting sqref="A81:F81">
    <cfRule type="cellIs" dxfId="9" priority="10" stopIfTrue="1" operator="equal">
      <formula>0</formula>
    </cfRule>
  </conditionalFormatting>
  <conditionalFormatting sqref="A80:F80">
    <cfRule type="cellIs" dxfId="8" priority="8" stopIfTrue="1" operator="equal">
      <formula>0</formula>
    </cfRule>
  </conditionalFormatting>
  <conditionalFormatting sqref="G70">
    <cfRule type="cellIs" dxfId="7" priority="3" stopIfTrue="1" operator="equal">
      <formula>$G68</formula>
    </cfRule>
  </conditionalFormatting>
  <conditionalFormatting sqref="A70:F70">
    <cfRule type="cellIs" dxfId="6" priority="4" stopIfTrue="1" operator="equal">
      <formula>0</formula>
    </cfRule>
  </conditionalFormatting>
  <conditionalFormatting sqref="G71">
    <cfRule type="cellIs" dxfId="5" priority="39" stopIfTrue="1" operator="equal">
      <formula>$G67</formula>
    </cfRule>
  </conditionalFormatting>
  <conditionalFormatting sqref="G67">
    <cfRule type="cellIs" dxfId="4" priority="40" stopIfTrue="1" operator="equal">
      <formula>$G69</formula>
    </cfRule>
  </conditionalFormatting>
  <conditionalFormatting sqref="G74:G75">
    <cfRule type="cellIs" dxfId="3" priority="41" stopIfTrue="1" operator="equal">
      <formula>$G72</formula>
    </cfRule>
  </conditionalFormatting>
  <conditionalFormatting sqref="G72">
    <cfRule type="cellIs" dxfId="2" priority="42" stopIfTrue="1" operator="equal">
      <formula>$G73</formula>
    </cfRule>
  </conditionalFormatting>
  <conditionalFormatting sqref="G76">
    <cfRule type="cellIs" dxfId="1" priority="43" stopIfTrue="1" operator="equal">
      <formula>$G72</formula>
    </cfRule>
  </conditionalFormatting>
  <conditionalFormatting sqref="G79">
    <cfRule type="cellIs" dxfId="0" priority="44" stopIfTrue="1" operator="equal">
      <formula>$G77</formula>
    </cfRule>
  </conditionalFormatting>
  <pageMargins left="0.31496062992125984" right="0.31496062992125984" top="0.39370078740157483" bottom="0.39370078740157483" header="0" footer="0"/>
  <pageSetup paperSize="9" scale="66" fitToHeight="2" orientation="landscape" blackAndWhite="1" r:id="rId1"/>
  <headerFooter alignWithMargins="0"/>
  <rowBreaks count="1" manualBreakCount="1">
    <brk id="42" max="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КПК1218340</vt:lpstr>
      <vt:lpstr>КПК1218340!Область_печати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Vitaly</cp:lastModifiedBy>
  <cp:lastPrinted>2026-02-02T08:44:54Z</cp:lastPrinted>
  <dcterms:created xsi:type="dcterms:W3CDTF">2016-08-15T09:54:21Z</dcterms:created>
  <dcterms:modified xsi:type="dcterms:W3CDTF">2026-02-02T08:45:15Z</dcterms:modified>
</cp:coreProperties>
</file>